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xr:revisionPtr revIDLastSave="0" documentId="13_ncr:1_{1DAB3AA9-20A8-4238-8562-65036BF80247}" xr6:coauthVersionLast="47" xr6:coauthVersionMax="47" xr10:uidLastSave="{00000000-0000-0000-0000-000000000000}"/>
  <bookViews>
    <workbookView xWindow="-120" yWindow="-120" windowWidth="29040" windowHeight="15720" tabRatio="725"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等"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全体）" sheetId="32" r:id="rId22"/>
    <sheet name="別添５（１年目）" sheetId="33" r:id="rId23"/>
    <sheet name="別添５（２年目）" sheetId="34" r:id="rId24"/>
    <sheet name="別添５（３年目）" sheetId="51" r:id="rId25"/>
    <sheet name="別添１(記入例)" sheetId="37" r:id="rId26"/>
    <sheet name="別添２(記入例1)" sheetId="38" r:id="rId27"/>
    <sheet name="別添２(記入例２)" sheetId="52" r:id="rId28"/>
    <sheet name="別添２(記入例３)" sheetId="54" r:id="rId29"/>
    <sheet name="別添４(記入例)" sheetId="39" r:id="rId30"/>
    <sheet name="別添５(記入例)" sheetId="59" r:id="rId31"/>
  </sheets>
  <definedNames>
    <definedName name="_xlnm._FilterDatabase" localSheetId="0" hidden="1">【入力不要】補助率確認!$G$7:$H$79</definedName>
    <definedName name="OLE_LINK1" localSheetId="6">'5導入効果'!$I$41</definedName>
    <definedName name="_xlnm.Print_Area" localSheetId="1">'０注意事項等'!$A$1:$I$22</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'２建物の概要'!$A$1:$G$41</definedName>
    <definedName name="_xlnm.Print_Area" localSheetId="4">'３事業実施に関する事項'!$A:$H</definedName>
    <definedName name="_xlnm.Print_Area" localSheetId="5">'4補助事業に関する配分額'!$A$1:$H$35</definedName>
    <definedName name="_xlnm.Print_Area" localSheetId="6">'5導入効果'!$A$1:$F$61</definedName>
    <definedName name="_xlnm.Print_Area" localSheetId="7">'5導入効果 (2)'!$A$1:$H$30</definedName>
    <definedName name="_xlnm.Print_Area" localSheetId="8">'6省エネ技術等'!$A:$I</definedName>
    <definedName name="_xlnm.Print_Area" localSheetId="9">'7システム概要提案'!$A$1:$D$34</definedName>
    <definedName name="_xlnm.Print_Area" localSheetId="10">'８エネルギー利用管理計画'!$A$1:$L$35</definedName>
    <definedName name="_xlnm.Print_Area" localSheetId="11">'９事業実施工程'!$A$1:$M$53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25">'別添１(記入例)'!$A$1:$I$37</definedName>
    <definedName name="_xlnm.Print_Area" localSheetId="18">'別添2 (A3)'!$A$1:$T$33</definedName>
    <definedName name="_xlnm.Print_Area" localSheetId="17">'別添2 (A4)'!$A$1:$I$33</definedName>
    <definedName name="_xlnm.Print_Area" localSheetId="26">'別添２(記入例1)'!$A$1:$I$33</definedName>
    <definedName name="_xlnm.Print_Area" localSheetId="27">'別添２(記入例２)'!$A$1:$T$38</definedName>
    <definedName name="_xlnm.Print_Area" localSheetId="28">'別添２(記入例３)'!$A$1:$T$38</definedName>
    <definedName name="_xlnm.Print_Area" localSheetId="19">別添３!$A$1:$I$30</definedName>
    <definedName name="_xlnm.Print_Area" localSheetId="20">別添４!$A$1:$R$37</definedName>
    <definedName name="_xlnm.Print_Area" localSheetId="29">'別添４(記入例)'!$A$1:$R$37</definedName>
    <definedName name="_xlnm.Print_Area" localSheetId="22">'別添５（１年目）'!$A$1:$M$634</definedName>
    <definedName name="_xlnm.Print_Area" localSheetId="23">'別添５（２年目）'!$A$1:$M$634</definedName>
    <definedName name="_xlnm.Print_Area" localSheetId="24">'別添５（３年目）'!$A$1:$M$634</definedName>
    <definedName name="_xlnm.Print_Area" localSheetId="30">'別添５(記入例)'!$A$1:$M$634</definedName>
    <definedName name="_xlnm.Print_Area" localSheetId="21">'別添５（全体）'!$A$1:$M$634</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27">#REF!</definedName>
    <definedName name="未評価技術" localSheetId="28">#REF!</definedName>
    <definedName name="未評価技術" localSheetId="24">#REF!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 i="57" l="1"/>
  <c r="F66" i="57"/>
  <c r="F65" i="57"/>
  <c r="F64" i="57"/>
  <c r="F63" i="57"/>
  <c r="F62" i="57"/>
  <c r="F61" i="57"/>
  <c r="F60" i="57"/>
  <c r="F59" i="57"/>
  <c r="F58" i="57"/>
  <c r="F57" i="57"/>
  <c r="F56" i="57"/>
  <c r="F31" i="57"/>
  <c r="F30" i="57"/>
  <c r="F29" i="57"/>
  <c r="F28" i="57"/>
  <c r="F27" i="57"/>
  <c r="F26" i="57"/>
  <c r="F25" i="57"/>
  <c r="F24" i="57"/>
  <c r="F23" i="57"/>
  <c r="F22" i="57"/>
  <c r="F21" i="57"/>
  <c r="F20" i="57"/>
  <c r="C23" i="3"/>
  <c r="B35" i="3" l="1"/>
  <c r="L633" i="59" l="1"/>
  <c r="J633" i="59"/>
  <c r="N633" i="59" s="1"/>
  <c r="H633" i="59"/>
  <c r="L632" i="59"/>
  <c r="J632" i="59"/>
  <c r="N632" i="59" s="1"/>
  <c r="H632" i="59"/>
  <c r="K631" i="59"/>
  <c r="L631" i="59" s="1"/>
  <c r="J631" i="59"/>
  <c r="N631" i="59" s="1"/>
  <c r="H631" i="59"/>
  <c r="L630" i="59"/>
  <c r="N630" i="59" s="1"/>
  <c r="K630" i="59"/>
  <c r="J630" i="59"/>
  <c r="H630" i="59"/>
  <c r="L629" i="59"/>
  <c r="N629" i="59" s="1"/>
  <c r="K629" i="59"/>
  <c r="J629" i="59"/>
  <c r="H629" i="59"/>
  <c r="K628" i="59"/>
  <c r="L628" i="59" s="1"/>
  <c r="J628" i="59"/>
  <c r="N628" i="59" s="1"/>
  <c r="H628" i="59"/>
  <c r="K627" i="59"/>
  <c r="L627" i="59" s="1"/>
  <c r="J627" i="59"/>
  <c r="N627" i="59" s="1"/>
  <c r="H627" i="59"/>
  <c r="L626" i="59"/>
  <c r="K626" i="59"/>
  <c r="J626" i="59"/>
  <c r="N626" i="59" s="1"/>
  <c r="H626" i="59"/>
  <c r="L625" i="59"/>
  <c r="K625" i="59"/>
  <c r="J625" i="59"/>
  <c r="H625" i="59"/>
  <c r="N625" i="59" s="1"/>
  <c r="N624" i="59"/>
  <c r="L624" i="59"/>
  <c r="K624" i="59"/>
  <c r="J624" i="59"/>
  <c r="H624" i="59"/>
  <c r="K623" i="59"/>
  <c r="L623" i="59" s="1"/>
  <c r="J623" i="59"/>
  <c r="N623" i="59" s="1"/>
  <c r="H623" i="59"/>
  <c r="K622" i="59"/>
  <c r="L622" i="59" s="1"/>
  <c r="N622" i="59" s="1"/>
  <c r="J622" i="59"/>
  <c r="H622" i="59"/>
  <c r="K621" i="59"/>
  <c r="L621" i="59" s="1"/>
  <c r="J621" i="59"/>
  <c r="N621" i="59" s="1"/>
  <c r="H621" i="59"/>
  <c r="K620" i="59"/>
  <c r="L620" i="59" s="1"/>
  <c r="J620" i="59"/>
  <c r="H620" i="59"/>
  <c r="K619" i="59"/>
  <c r="L619" i="59" s="1"/>
  <c r="J619" i="59"/>
  <c r="H619" i="59"/>
  <c r="L618" i="59"/>
  <c r="N618" i="59" s="1"/>
  <c r="K618" i="59"/>
  <c r="J618" i="59"/>
  <c r="H618" i="59"/>
  <c r="N617" i="59"/>
  <c r="L617" i="59"/>
  <c r="K617" i="59"/>
  <c r="J617" i="59"/>
  <c r="H617" i="59"/>
  <c r="K616" i="59"/>
  <c r="L616" i="59" s="1"/>
  <c r="J616" i="59"/>
  <c r="H616" i="59"/>
  <c r="K615" i="59"/>
  <c r="L615" i="59" s="1"/>
  <c r="J615" i="59"/>
  <c r="N615" i="59" s="1"/>
  <c r="H615" i="59"/>
  <c r="L614" i="59"/>
  <c r="K614" i="59"/>
  <c r="J614" i="59"/>
  <c r="N614" i="59" s="1"/>
  <c r="H614" i="59"/>
  <c r="L613" i="59"/>
  <c r="K613" i="59"/>
  <c r="J613" i="59"/>
  <c r="H613" i="59"/>
  <c r="N613" i="59" s="1"/>
  <c r="N612" i="59"/>
  <c r="L612" i="59"/>
  <c r="K612" i="59"/>
  <c r="J612" i="59"/>
  <c r="H612" i="59"/>
  <c r="K611" i="59"/>
  <c r="L611" i="59" s="1"/>
  <c r="J611" i="59"/>
  <c r="H611" i="59"/>
  <c r="K610" i="59"/>
  <c r="L610" i="59" s="1"/>
  <c r="N610" i="59" s="1"/>
  <c r="J610" i="59"/>
  <c r="H610" i="59"/>
  <c r="K609" i="59"/>
  <c r="L609" i="59" s="1"/>
  <c r="J609" i="59"/>
  <c r="H609" i="59"/>
  <c r="K608" i="59"/>
  <c r="L608" i="59" s="1"/>
  <c r="J608" i="59"/>
  <c r="N608" i="59" s="1"/>
  <c r="H608" i="59"/>
  <c r="K607" i="59"/>
  <c r="L607" i="59" s="1"/>
  <c r="N607" i="59" s="1"/>
  <c r="J607" i="59"/>
  <c r="H607" i="59"/>
  <c r="L606" i="59"/>
  <c r="N606" i="59" s="1"/>
  <c r="K606" i="59"/>
  <c r="J606" i="59"/>
  <c r="H606" i="59"/>
  <c r="L605" i="59"/>
  <c r="N605" i="59" s="1"/>
  <c r="K605" i="59"/>
  <c r="J605" i="59"/>
  <c r="H605" i="59"/>
  <c r="K604" i="59"/>
  <c r="L604" i="59" s="1"/>
  <c r="J604" i="59"/>
  <c r="N604" i="59" s="1"/>
  <c r="H604" i="59"/>
  <c r="K603" i="59"/>
  <c r="L603" i="59" s="1"/>
  <c r="J603" i="59"/>
  <c r="H603" i="59"/>
  <c r="K602" i="59"/>
  <c r="L602" i="59" s="1"/>
  <c r="J602" i="59"/>
  <c r="N602" i="59" s="1"/>
  <c r="H602" i="59"/>
  <c r="N601" i="59"/>
  <c r="L601" i="59"/>
  <c r="K601" i="59"/>
  <c r="J601" i="59"/>
  <c r="H601" i="59"/>
  <c r="N600" i="59"/>
  <c r="L600" i="59"/>
  <c r="K600" i="59"/>
  <c r="J600" i="59"/>
  <c r="H600" i="59"/>
  <c r="K599" i="59"/>
  <c r="L599" i="59" s="1"/>
  <c r="J599" i="59"/>
  <c r="N599" i="59" s="1"/>
  <c r="H599" i="59"/>
  <c r="L598" i="59"/>
  <c r="N598" i="59" s="1"/>
  <c r="K598" i="59"/>
  <c r="J598" i="59"/>
  <c r="H598" i="59"/>
  <c r="K597" i="59"/>
  <c r="L597" i="59" s="1"/>
  <c r="J597" i="59"/>
  <c r="N597" i="59" s="1"/>
  <c r="H597" i="59"/>
  <c r="K596" i="59"/>
  <c r="L596" i="59" s="1"/>
  <c r="J596" i="59"/>
  <c r="H596" i="59"/>
  <c r="K595" i="59"/>
  <c r="L595" i="59" s="1"/>
  <c r="J595" i="59"/>
  <c r="H595" i="59"/>
  <c r="L594" i="59"/>
  <c r="N594" i="59" s="1"/>
  <c r="K594" i="59"/>
  <c r="J594" i="59"/>
  <c r="H594" i="59"/>
  <c r="N593" i="59"/>
  <c r="L593" i="59"/>
  <c r="K593" i="59"/>
  <c r="J593" i="59"/>
  <c r="H593" i="59"/>
  <c r="K592" i="59"/>
  <c r="L592" i="59" s="1"/>
  <c r="J592" i="59"/>
  <c r="H592" i="59"/>
  <c r="K591" i="59"/>
  <c r="L591" i="59" s="1"/>
  <c r="J591" i="59"/>
  <c r="H591" i="59"/>
  <c r="K590" i="59"/>
  <c r="L590" i="59" s="1"/>
  <c r="J590" i="59"/>
  <c r="N590" i="59" s="1"/>
  <c r="H590" i="59"/>
  <c r="L589" i="59"/>
  <c r="K589" i="59"/>
  <c r="J589" i="59"/>
  <c r="H589" i="59"/>
  <c r="N589" i="59" s="1"/>
  <c r="N588" i="59"/>
  <c r="L588" i="59"/>
  <c r="K588" i="59"/>
  <c r="J588" i="59"/>
  <c r="H588" i="59"/>
  <c r="K587" i="59"/>
  <c r="L587" i="59" s="1"/>
  <c r="J587" i="59"/>
  <c r="H587" i="59"/>
  <c r="K586" i="59"/>
  <c r="L586" i="59" s="1"/>
  <c r="N586" i="59" s="1"/>
  <c r="J586" i="59"/>
  <c r="H586" i="59"/>
  <c r="K585" i="59"/>
  <c r="L585" i="59" s="1"/>
  <c r="J585" i="59"/>
  <c r="H585" i="59"/>
  <c r="K584" i="59"/>
  <c r="L584" i="59" s="1"/>
  <c r="J584" i="59"/>
  <c r="H584" i="59"/>
  <c r="K583" i="59"/>
  <c r="L583" i="59" s="1"/>
  <c r="J583" i="59"/>
  <c r="H583" i="59"/>
  <c r="L582" i="59"/>
  <c r="K582" i="59"/>
  <c r="J582" i="59"/>
  <c r="H582" i="59"/>
  <c r="N581" i="59"/>
  <c r="N579" i="59"/>
  <c r="L579" i="59"/>
  <c r="J579" i="59"/>
  <c r="H579" i="59"/>
  <c r="L578" i="59"/>
  <c r="N578" i="59" s="1"/>
  <c r="J578" i="59"/>
  <c r="H578" i="59"/>
  <c r="K577" i="59"/>
  <c r="L577" i="59" s="1"/>
  <c r="J577" i="59"/>
  <c r="N577" i="59" s="1"/>
  <c r="H577" i="59"/>
  <c r="K576" i="59"/>
  <c r="L576" i="59" s="1"/>
  <c r="J576" i="59"/>
  <c r="H576" i="59"/>
  <c r="L575" i="59"/>
  <c r="N575" i="59" s="1"/>
  <c r="K575" i="59"/>
  <c r="J575" i="59"/>
  <c r="H575" i="59"/>
  <c r="L574" i="59"/>
  <c r="N574" i="59" s="1"/>
  <c r="K574" i="59"/>
  <c r="J574" i="59"/>
  <c r="H574" i="59"/>
  <c r="N573" i="59"/>
  <c r="L573" i="59"/>
  <c r="K573" i="59"/>
  <c r="J573" i="59"/>
  <c r="H573" i="59"/>
  <c r="K572" i="59"/>
  <c r="L572" i="59" s="1"/>
  <c r="J572" i="59"/>
  <c r="H572" i="59"/>
  <c r="K571" i="59"/>
  <c r="L571" i="59" s="1"/>
  <c r="J571" i="59"/>
  <c r="N571" i="59" s="1"/>
  <c r="H571" i="59"/>
  <c r="L570" i="59"/>
  <c r="K570" i="59"/>
  <c r="J570" i="59"/>
  <c r="H570" i="59"/>
  <c r="N570" i="59" s="1"/>
  <c r="L569" i="59"/>
  <c r="K569" i="59"/>
  <c r="J569" i="59"/>
  <c r="H569" i="59"/>
  <c r="N569" i="59" s="1"/>
  <c r="N568" i="59"/>
  <c r="K568" i="59"/>
  <c r="L568" i="59" s="1"/>
  <c r="J568" i="59"/>
  <c r="H568" i="59"/>
  <c r="K567" i="59"/>
  <c r="L567" i="59" s="1"/>
  <c r="J567" i="59"/>
  <c r="H567" i="59"/>
  <c r="K566" i="59"/>
  <c r="L566" i="59" s="1"/>
  <c r="N566" i="59" s="1"/>
  <c r="J566" i="59"/>
  <c r="H566" i="59"/>
  <c r="K565" i="59"/>
  <c r="L565" i="59" s="1"/>
  <c r="J565" i="59"/>
  <c r="N565" i="59" s="1"/>
  <c r="H565" i="59"/>
  <c r="K564" i="59"/>
  <c r="L564" i="59" s="1"/>
  <c r="J564" i="59"/>
  <c r="N564" i="59" s="1"/>
  <c r="H564" i="59"/>
  <c r="L563" i="59"/>
  <c r="N563" i="59" s="1"/>
  <c r="K563" i="59"/>
  <c r="J563" i="59"/>
  <c r="H563" i="59"/>
  <c r="L562" i="59"/>
  <c r="N562" i="59" s="1"/>
  <c r="K562" i="59"/>
  <c r="J562" i="59"/>
  <c r="H562" i="59"/>
  <c r="N561" i="59"/>
  <c r="L561" i="59"/>
  <c r="K561" i="59"/>
  <c r="J561" i="59"/>
  <c r="H561" i="59"/>
  <c r="K560" i="59"/>
  <c r="L560" i="59" s="1"/>
  <c r="J560" i="59"/>
  <c r="N560" i="59" s="1"/>
  <c r="H560" i="59"/>
  <c r="K559" i="59"/>
  <c r="L559" i="59" s="1"/>
  <c r="J559" i="59"/>
  <c r="H559" i="59"/>
  <c r="K558" i="59"/>
  <c r="L558" i="59" s="1"/>
  <c r="N558" i="59" s="1"/>
  <c r="J558" i="59"/>
  <c r="H558" i="59"/>
  <c r="N557" i="59"/>
  <c r="L557" i="59"/>
  <c r="K557" i="59"/>
  <c r="J557" i="59"/>
  <c r="H557" i="59"/>
  <c r="N556" i="59"/>
  <c r="K556" i="59"/>
  <c r="L556" i="59" s="1"/>
  <c r="J556" i="59"/>
  <c r="H556" i="59"/>
  <c r="K555" i="59"/>
  <c r="L555" i="59" s="1"/>
  <c r="J555" i="59"/>
  <c r="H555" i="59"/>
  <c r="L554" i="59"/>
  <c r="N554" i="59" s="1"/>
  <c r="K554" i="59"/>
  <c r="J554" i="59"/>
  <c r="H554" i="59"/>
  <c r="K553" i="59"/>
  <c r="L553" i="59" s="1"/>
  <c r="J553" i="59"/>
  <c r="N553" i="59" s="1"/>
  <c r="H553" i="59"/>
  <c r="K552" i="59"/>
  <c r="L552" i="59" s="1"/>
  <c r="J552" i="59"/>
  <c r="H552" i="59"/>
  <c r="L551" i="59"/>
  <c r="N551" i="59" s="1"/>
  <c r="K551" i="59"/>
  <c r="J551" i="59"/>
  <c r="H551" i="59"/>
  <c r="L550" i="59"/>
  <c r="N550" i="59" s="1"/>
  <c r="K550" i="59"/>
  <c r="J550" i="59"/>
  <c r="H550" i="59"/>
  <c r="N549" i="59"/>
  <c r="L549" i="59"/>
  <c r="K549" i="59"/>
  <c r="J549" i="59"/>
  <c r="H549" i="59"/>
  <c r="K548" i="59"/>
  <c r="L548" i="59" s="1"/>
  <c r="J548" i="59"/>
  <c r="N548" i="59" s="1"/>
  <c r="H548" i="59"/>
  <c r="K547" i="59"/>
  <c r="L547" i="59" s="1"/>
  <c r="J547" i="59"/>
  <c r="N547" i="59" s="1"/>
  <c r="H547" i="59"/>
  <c r="K546" i="59"/>
  <c r="L546" i="59" s="1"/>
  <c r="N546" i="59" s="1"/>
  <c r="J546" i="59"/>
  <c r="H546" i="59"/>
  <c r="L545" i="59"/>
  <c r="K545" i="59"/>
  <c r="J545" i="59"/>
  <c r="H545" i="59"/>
  <c r="N545" i="59" s="1"/>
  <c r="N544" i="59"/>
  <c r="K544" i="59"/>
  <c r="L544" i="59" s="1"/>
  <c r="J544" i="59"/>
  <c r="H544" i="59"/>
  <c r="K543" i="59"/>
  <c r="L543" i="59" s="1"/>
  <c r="J543" i="59"/>
  <c r="H543" i="59"/>
  <c r="K542" i="59"/>
  <c r="L542" i="59" s="1"/>
  <c r="N542" i="59" s="1"/>
  <c r="J542" i="59"/>
  <c r="H542" i="59"/>
  <c r="K541" i="59"/>
  <c r="L541" i="59" s="1"/>
  <c r="J541" i="59"/>
  <c r="H541" i="59"/>
  <c r="K540" i="59"/>
  <c r="L540" i="59" s="1"/>
  <c r="J540" i="59"/>
  <c r="H540" i="59"/>
  <c r="L539" i="59"/>
  <c r="N539" i="59" s="1"/>
  <c r="K539" i="59"/>
  <c r="J539" i="59"/>
  <c r="H539" i="59"/>
  <c r="L538" i="59"/>
  <c r="N538" i="59" s="1"/>
  <c r="K538" i="59"/>
  <c r="J538" i="59"/>
  <c r="H538" i="59"/>
  <c r="L537" i="59"/>
  <c r="N537" i="59" s="1"/>
  <c r="K537" i="59"/>
  <c r="J537" i="59"/>
  <c r="H537" i="59"/>
  <c r="K536" i="59"/>
  <c r="L536" i="59" s="1"/>
  <c r="J536" i="59"/>
  <c r="N536" i="59" s="1"/>
  <c r="H536" i="59"/>
  <c r="K535" i="59"/>
  <c r="L535" i="59" s="1"/>
  <c r="J535" i="59"/>
  <c r="H535" i="59"/>
  <c r="K534" i="59"/>
  <c r="L534" i="59" s="1"/>
  <c r="N534" i="59" s="1"/>
  <c r="J534" i="59"/>
  <c r="H534" i="59"/>
  <c r="L533" i="59"/>
  <c r="K533" i="59"/>
  <c r="J533" i="59"/>
  <c r="H533" i="59"/>
  <c r="N533" i="59" s="1"/>
  <c r="K532" i="59"/>
  <c r="L532" i="59" s="1"/>
  <c r="N532" i="59" s="1"/>
  <c r="J532" i="59"/>
  <c r="H532" i="59"/>
  <c r="K531" i="59"/>
  <c r="L531" i="59" s="1"/>
  <c r="J531" i="59"/>
  <c r="H531" i="59"/>
  <c r="K530" i="59"/>
  <c r="L530" i="59" s="1"/>
  <c r="N530" i="59" s="1"/>
  <c r="J530" i="59"/>
  <c r="H530" i="59"/>
  <c r="K529" i="59"/>
  <c r="L529" i="59" s="1"/>
  <c r="J529" i="59"/>
  <c r="H529" i="59"/>
  <c r="K528" i="59"/>
  <c r="L528" i="59" s="1"/>
  <c r="J528" i="59"/>
  <c r="H528" i="59"/>
  <c r="N527" i="59"/>
  <c r="L525" i="59"/>
  <c r="J525" i="59"/>
  <c r="N525" i="59" s="1"/>
  <c r="H525" i="59"/>
  <c r="H38" i="59" s="1"/>
  <c r="N524" i="59"/>
  <c r="L524" i="59"/>
  <c r="J524" i="59"/>
  <c r="H524" i="59"/>
  <c r="K523" i="59"/>
  <c r="L523" i="59" s="1"/>
  <c r="J523" i="59"/>
  <c r="N523" i="59" s="1"/>
  <c r="H523" i="59"/>
  <c r="K522" i="59"/>
  <c r="L522" i="59" s="1"/>
  <c r="N522" i="59" s="1"/>
  <c r="J522" i="59"/>
  <c r="H522" i="59"/>
  <c r="L521" i="59"/>
  <c r="K521" i="59"/>
  <c r="J521" i="59"/>
  <c r="H521" i="59"/>
  <c r="K520" i="59"/>
  <c r="L520" i="59" s="1"/>
  <c r="J520" i="59"/>
  <c r="N520" i="59" s="1"/>
  <c r="H520" i="59"/>
  <c r="N519" i="59"/>
  <c r="L519" i="59"/>
  <c r="K519" i="59"/>
  <c r="J519" i="59"/>
  <c r="H519" i="59"/>
  <c r="L518" i="59"/>
  <c r="K518" i="59"/>
  <c r="J518" i="59"/>
  <c r="H518" i="59"/>
  <c r="L517" i="59"/>
  <c r="N517" i="59" s="1"/>
  <c r="K517" i="59"/>
  <c r="J517" i="59"/>
  <c r="H517" i="59"/>
  <c r="K516" i="59"/>
  <c r="L516" i="59" s="1"/>
  <c r="J516" i="59"/>
  <c r="N516" i="59" s="1"/>
  <c r="H516" i="59"/>
  <c r="K515" i="59"/>
  <c r="L515" i="59" s="1"/>
  <c r="J515" i="59"/>
  <c r="H515" i="59"/>
  <c r="N514" i="59"/>
  <c r="L514" i="59"/>
  <c r="K514" i="59"/>
  <c r="J514" i="59"/>
  <c r="H514" i="59"/>
  <c r="L513" i="59"/>
  <c r="K513" i="59"/>
  <c r="J513" i="59"/>
  <c r="N513" i="59" s="1"/>
  <c r="H513" i="59"/>
  <c r="N512" i="59"/>
  <c r="L512" i="59"/>
  <c r="K512" i="59"/>
  <c r="J512" i="59"/>
  <c r="H512" i="59"/>
  <c r="K511" i="59"/>
  <c r="L511" i="59" s="1"/>
  <c r="J511" i="59"/>
  <c r="N511" i="59" s="1"/>
  <c r="H511" i="59"/>
  <c r="N510" i="59"/>
  <c r="L510" i="59"/>
  <c r="K510" i="59"/>
  <c r="J510" i="59"/>
  <c r="H510" i="59"/>
  <c r="L509" i="59"/>
  <c r="K509" i="59"/>
  <c r="J509" i="59"/>
  <c r="N509" i="59" s="1"/>
  <c r="H509" i="59"/>
  <c r="K508" i="59"/>
  <c r="L508" i="59" s="1"/>
  <c r="J508" i="59"/>
  <c r="H508" i="59"/>
  <c r="N507" i="59"/>
  <c r="L507" i="59"/>
  <c r="K507" i="59"/>
  <c r="J507" i="59"/>
  <c r="H507" i="59"/>
  <c r="L506" i="59"/>
  <c r="N506" i="59" s="1"/>
  <c r="K506" i="59"/>
  <c r="J506" i="59"/>
  <c r="H506" i="59"/>
  <c r="L505" i="59"/>
  <c r="N505" i="59" s="1"/>
  <c r="K505" i="59"/>
  <c r="J505" i="59"/>
  <c r="H505" i="59"/>
  <c r="K504" i="59"/>
  <c r="L504" i="59" s="1"/>
  <c r="J504" i="59"/>
  <c r="N504" i="59" s="1"/>
  <c r="H504" i="59"/>
  <c r="L503" i="59"/>
  <c r="K503" i="59"/>
  <c r="J503" i="59"/>
  <c r="N503" i="59" s="1"/>
  <c r="H503" i="59"/>
  <c r="K502" i="59"/>
  <c r="L502" i="59" s="1"/>
  <c r="N502" i="59" s="1"/>
  <c r="J502" i="59"/>
  <c r="H502" i="59"/>
  <c r="L501" i="59"/>
  <c r="K501" i="59"/>
  <c r="J501" i="59"/>
  <c r="H501" i="59"/>
  <c r="N500" i="59"/>
  <c r="L500" i="59"/>
  <c r="K500" i="59"/>
  <c r="J500" i="59"/>
  <c r="H500" i="59"/>
  <c r="K499" i="59"/>
  <c r="L499" i="59" s="1"/>
  <c r="J499" i="59"/>
  <c r="N499" i="59" s="1"/>
  <c r="H499" i="59"/>
  <c r="K498" i="59"/>
  <c r="L498" i="59" s="1"/>
  <c r="N498" i="59" s="1"/>
  <c r="J498" i="59"/>
  <c r="H498" i="59"/>
  <c r="L497" i="59"/>
  <c r="K497" i="59"/>
  <c r="J497" i="59"/>
  <c r="N497" i="59" s="1"/>
  <c r="H497" i="59"/>
  <c r="K496" i="59"/>
  <c r="L496" i="59" s="1"/>
  <c r="J496" i="59"/>
  <c r="H496" i="59"/>
  <c r="N495" i="59"/>
  <c r="L495" i="59"/>
  <c r="K495" i="59"/>
  <c r="J495" i="59"/>
  <c r="H495" i="59"/>
  <c r="L494" i="59"/>
  <c r="N494" i="59" s="1"/>
  <c r="K494" i="59"/>
  <c r="J494" i="59"/>
  <c r="H494" i="59"/>
  <c r="L493" i="59"/>
  <c r="N493" i="59" s="1"/>
  <c r="K493" i="59"/>
  <c r="J493" i="59"/>
  <c r="H493" i="59"/>
  <c r="K492" i="59"/>
  <c r="L492" i="59" s="1"/>
  <c r="J492" i="59"/>
  <c r="N492" i="59" s="1"/>
  <c r="H492" i="59"/>
  <c r="K491" i="59"/>
  <c r="L491" i="59" s="1"/>
  <c r="J491" i="59"/>
  <c r="H491" i="59"/>
  <c r="K490" i="59"/>
  <c r="L490" i="59" s="1"/>
  <c r="N490" i="59" s="1"/>
  <c r="J490" i="59"/>
  <c r="H490" i="59"/>
  <c r="L489" i="59"/>
  <c r="K489" i="59"/>
  <c r="J489" i="59"/>
  <c r="H489" i="59"/>
  <c r="N488" i="59"/>
  <c r="L488" i="59"/>
  <c r="K488" i="59"/>
  <c r="J488" i="59"/>
  <c r="H488" i="59"/>
  <c r="K487" i="59"/>
  <c r="L487" i="59" s="1"/>
  <c r="J487" i="59"/>
  <c r="N487" i="59" s="1"/>
  <c r="H487" i="59"/>
  <c r="K486" i="59"/>
  <c r="L486" i="59" s="1"/>
  <c r="N486" i="59" s="1"/>
  <c r="J486" i="59"/>
  <c r="H486" i="59"/>
  <c r="L485" i="59"/>
  <c r="K485" i="59"/>
  <c r="J485" i="59"/>
  <c r="H485" i="59"/>
  <c r="K484" i="59"/>
  <c r="L484" i="59" s="1"/>
  <c r="J484" i="59"/>
  <c r="N484" i="59" s="1"/>
  <c r="H484" i="59"/>
  <c r="N483" i="59"/>
  <c r="L483" i="59"/>
  <c r="K483" i="59"/>
  <c r="J483" i="59"/>
  <c r="H483" i="59"/>
  <c r="L482" i="59"/>
  <c r="N482" i="59" s="1"/>
  <c r="K482" i="59"/>
  <c r="J482" i="59"/>
  <c r="H482" i="59"/>
  <c r="L481" i="59"/>
  <c r="N481" i="59" s="1"/>
  <c r="K481" i="59"/>
  <c r="J481" i="59"/>
  <c r="H481" i="59"/>
  <c r="K480" i="59"/>
  <c r="L480" i="59" s="1"/>
  <c r="J480" i="59"/>
  <c r="H480" i="59"/>
  <c r="L479" i="59"/>
  <c r="K479" i="59"/>
  <c r="J479" i="59"/>
  <c r="H479" i="59"/>
  <c r="K478" i="59"/>
  <c r="L478" i="59" s="1"/>
  <c r="N478" i="59" s="1"/>
  <c r="J478" i="59"/>
  <c r="H478" i="59"/>
  <c r="L477" i="59"/>
  <c r="K477" i="59"/>
  <c r="J477" i="59"/>
  <c r="H477" i="59"/>
  <c r="N476" i="59"/>
  <c r="L476" i="59"/>
  <c r="K476" i="59"/>
  <c r="J476" i="59"/>
  <c r="H476" i="59"/>
  <c r="K475" i="59"/>
  <c r="L475" i="59" s="1"/>
  <c r="J475" i="59"/>
  <c r="H475" i="59"/>
  <c r="L474" i="59"/>
  <c r="K474" i="59"/>
  <c r="J474" i="59"/>
  <c r="H474" i="59"/>
  <c r="N473" i="59"/>
  <c r="L471" i="59"/>
  <c r="N471" i="59" s="1"/>
  <c r="J471" i="59"/>
  <c r="H471" i="59"/>
  <c r="L470" i="59"/>
  <c r="J470" i="59"/>
  <c r="H470" i="59"/>
  <c r="N470" i="59" s="1"/>
  <c r="N469" i="59"/>
  <c r="L469" i="59"/>
  <c r="K469" i="59"/>
  <c r="J469" i="59"/>
  <c r="H469" i="59"/>
  <c r="N468" i="59"/>
  <c r="L468" i="59"/>
  <c r="K468" i="59"/>
  <c r="J468" i="59"/>
  <c r="H468" i="59"/>
  <c r="K467" i="59"/>
  <c r="L467" i="59" s="1"/>
  <c r="J467" i="59"/>
  <c r="N467" i="59" s="1"/>
  <c r="H467" i="59"/>
  <c r="N466" i="59"/>
  <c r="L466" i="59"/>
  <c r="K466" i="59"/>
  <c r="J466" i="59"/>
  <c r="H466" i="59"/>
  <c r="K465" i="59"/>
  <c r="L465" i="59" s="1"/>
  <c r="J465" i="59"/>
  <c r="H465" i="59"/>
  <c r="K464" i="59"/>
  <c r="L464" i="59" s="1"/>
  <c r="J464" i="59"/>
  <c r="H464" i="59"/>
  <c r="N463" i="59"/>
  <c r="L463" i="59"/>
  <c r="K463" i="59"/>
  <c r="J463" i="59"/>
  <c r="H463" i="59"/>
  <c r="L462" i="59"/>
  <c r="K462" i="59"/>
  <c r="J462" i="59"/>
  <c r="H462" i="59"/>
  <c r="L461" i="59"/>
  <c r="N461" i="59" s="1"/>
  <c r="K461" i="59"/>
  <c r="J461" i="59"/>
  <c r="H461" i="59"/>
  <c r="K460" i="59"/>
  <c r="L460" i="59" s="1"/>
  <c r="J460" i="59"/>
  <c r="H460" i="59"/>
  <c r="K459" i="59"/>
  <c r="L459" i="59" s="1"/>
  <c r="J459" i="59"/>
  <c r="H459" i="59"/>
  <c r="N458" i="59"/>
  <c r="L458" i="59"/>
  <c r="K458" i="59"/>
  <c r="J458" i="59"/>
  <c r="H458" i="59"/>
  <c r="L457" i="59"/>
  <c r="K457" i="59"/>
  <c r="J457" i="59"/>
  <c r="H457" i="59"/>
  <c r="N457" i="59" s="1"/>
  <c r="N456" i="59"/>
  <c r="L456" i="59"/>
  <c r="K456" i="59"/>
  <c r="J456" i="59"/>
  <c r="H456" i="59"/>
  <c r="K455" i="59"/>
  <c r="L455" i="59" s="1"/>
  <c r="J455" i="59"/>
  <c r="N455" i="59" s="1"/>
  <c r="H455" i="59"/>
  <c r="K454" i="59"/>
  <c r="L454" i="59" s="1"/>
  <c r="N454" i="59" s="1"/>
  <c r="J454" i="59"/>
  <c r="H454" i="59"/>
  <c r="K453" i="59"/>
  <c r="L453" i="59" s="1"/>
  <c r="J453" i="59"/>
  <c r="H453" i="59"/>
  <c r="K452" i="59"/>
  <c r="L452" i="59" s="1"/>
  <c r="J452" i="59"/>
  <c r="H452" i="59"/>
  <c r="N451" i="59"/>
  <c r="L451" i="59"/>
  <c r="K451" i="59"/>
  <c r="J451" i="59"/>
  <c r="H451" i="59"/>
  <c r="L450" i="59"/>
  <c r="K450" i="59"/>
  <c r="J450" i="59"/>
  <c r="H450" i="59"/>
  <c r="N449" i="59"/>
  <c r="L449" i="59"/>
  <c r="K449" i="59"/>
  <c r="J449" i="59"/>
  <c r="H449" i="59"/>
  <c r="K448" i="59"/>
  <c r="L448" i="59" s="1"/>
  <c r="J448" i="59"/>
  <c r="N448" i="59" s="1"/>
  <c r="H448" i="59"/>
  <c r="L447" i="59"/>
  <c r="K447" i="59"/>
  <c r="J447" i="59"/>
  <c r="N447" i="59" s="1"/>
  <c r="H447" i="59"/>
  <c r="N446" i="59"/>
  <c r="L446" i="59"/>
  <c r="K446" i="59"/>
  <c r="J446" i="59"/>
  <c r="H446" i="59"/>
  <c r="L445" i="59"/>
  <c r="K445" i="59"/>
  <c r="J445" i="59"/>
  <c r="N445" i="59" s="1"/>
  <c r="H445" i="59"/>
  <c r="N444" i="59"/>
  <c r="L444" i="59"/>
  <c r="K444" i="59"/>
  <c r="J444" i="59"/>
  <c r="H444" i="59"/>
  <c r="K443" i="59"/>
  <c r="L443" i="59" s="1"/>
  <c r="J443" i="59"/>
  <c r="H443" i="59"/>
  <c r="L442" i="59"/>
  <c r="N442" i="59" s="1"/>
  <c r="K442" i="59"/>
  <c r="J442" i="59"/>
  <c r="H442" i="59"/>
  <c r="K441" i="59"/>
  <c r="L441" i="59" s="1"/>
  <c r="J441" i="59"/>
  <c r="H441" i="59"/>
  <c r="K440" i="59"/>
  <c r="L440" i="59" s="1"/>
  <c r="J440" i="59"/>
  <c r="H440" i="59"/>
  <c r="N439" i="59"/>
  <c r="L439" i="59"/>
  <c r="K439" i="59"/>
  <c r="J439" i="59"/>
  <c r="H439" i="59"/>
  <c r="L438" i="59"/>
  <c r="K438" i="59"/>
  <c r="J438" i="59"/>
  <c r="H438" i="59"/>
  <c r="N437" i="59"/>
  <c r="L437" i="59"/>
  <c r="K437" i="59"/>
  <c r="J437" i="59"/>
  <c r="H437" i="59"/>
  <c r="K436" i="59"/>
  <c r="L436" i="59" s="1"/>
  <c r="J436" i="59"/>
  <c r="H436" i="59"/>
  <c r="K435" i="59"/>
  <c r="L435" i="59" s="1"/>
  <c r="J435" i="59"/>
  <c r="N435" i="59" s="1"/>
  <c r="H435" i="59"/>
  <c r="N434" i="59"/>
  <c r="L434" i="59"/>
  <c r="K434" i="59"/>
  <c r="J434" i="59"/>
  <c r="H434" i="59"/>
  <c r="L433" i="59"/>
  <c r="K433" i="59"/>
  <c r="J433" i="59"/>
  <c r="N433" i="59" s="1"/>
  <c r="H433" i="59"/>
  <c r="N432" i="59"/>
  <c r="L432" i="59"/>
  <c r="K432" i="59"/>
  <c r="J432" i="59"/>
  <c r="H432" i="59"/>
  <c r="K431" i="59"/>
  <c r="L431" i="59" s="1"/>
  <c r="J431" i="59"/>
  <c r="N431" i="59" s="1"/>
  <c r="H431" i="59"/>
  <c r="K430" i="59"/>
  <c r="L430" i="59" s="1"/>
  <c r="N430" i="59" s="1"/>
  <c r="J430" i="59"/>
  <c r="H430" i="59"/>
  <c r="K429" i="59"/>
  <c r="L429" i="59" s="1"/>
  <c r="J429" i="59"/>
  <c r="N429" i="59" s="1"/>
  <c r="H429" i="59"/>
  <c r="K428" i="59"/>
  <c r="L428" i="59" s="1"/>
  <c r="J428" i="59"/>
  <c r="H428" i="59"/>
  <c r="N427" i="59"/>
  <c r="L427" i="59"/>
  <c r="K427" i="59"/>
  <c r="J427" i="59"/>
  <c r="H427" i="59"/>
  <c r="L426" i="59"/>
  <c r="N426" i="59" s="1"/>
  <c r="K426" i="59"/>
  <c r="J426" i="59"/>
  <c r="H426" i="59"/>
  <c r="L425" i="59"/>
  <c r="N425" i="59" s="1"/>
  <c r="K425" i="59"/>
  <c r="J425" i="59"/>
  <c r="H425" i="59"/>
  <c r="K424" i="59"/>
  <c r="L424" i="59" s="1"/>
  <c r="J424" i="59"/>
  <c r="N424" i="59" s="1"/>
  <c r="H424" i="59"/>
  <c r="L423" i="59"/>
  <c r="K423" i="59"/>
  <c r="J423" i="59"/>
  <c r="N423" i="59" s="1"/>
  <c r="H423" i="59"/>
  <c r="N422" i="59"/>
  <c r="L422" i="59"/>
  <c r="K422" i="59"/>
  <c r="J422" i="59"/>
  <c r="H422" i="59"/>
  <c r="L421" i="59"/>
  <c r="K421" i="59"/>
  <c r="J421" i="59"/>
  <c r="N421" i="59" s="1"/>
  <c r="H421" i="59"/>
  <c r="N420" i="59"/>
  <c r="L420" i="59"/>
  <c r="K420" i="59"/>
  <c r="J420" i="59"/>
  <c r="H420" i="59"/>
  <c r="N419" i="59"/>
  <c r="N417" i="59"/>
  <c r="L417" i="59"/>
  <c r="J417" i="59"/>
  <c r="H417" i="59"/>
  <c r="L416" i="59"/>
  <c r="J416" i="59"/>
  <c r="N416" i="59" s="1"/>
  <c r="H416" i="59"/>
  <c r="L415" i="59"/>
  <c r="K415" i="59"/>
  <c r="J415" i="59"/>
  <c r="H415" i="59"/>
  <c r="N414" i="59"/>
  <c r="L414" i="59"/>
  <c r="K414" i="59"/>
  <c r="J414" i="59"/>
  <c r="H414" i="59"/>
  <c r="L413" i="59"/>
  <c r="K413" i="59"/>
  <c r="J413" i="59"/>
  <c r="N413" i="59" s="1"/>
  <c r="H413" i="59"/>
  <c r="N412" i="59"/>
  <c r="L412" i="59"/>
  <c r="K412" i="59"/>
  <c r="J412" i="59"/>
  <c r="H412" i="59"/>
  <c r="K411" i="59"/>
  <c r="L411" i="59" s="1"/>
  <c r="J411" i="59"/>
  <c r="H411" i="59"/>
  <c r="K410" i="59"/>
  <c r="L410" i="59" s="1"/>
  <c r="N410" i="59" s="1"/>
  <c r="J410" i="59"/>
  <c r="H410" i="59"/>
  <c r="L409" i="59"/>
  <c r="K409" i="59"/>
  <c r="J409" i="59"/>
  <c r="N409" i="59" s="1"/>
  <c r="H409" i="59"/>
  <c r="K408" i="59"/>
  <c r="L408" i="59" s="1"/>
  <c r="J408" i="59"/>
  <c r="H408" i="59"/>
  <c r="N407" i="59"/>
  <c r="L407" i="59"/>
  <c r="K407" i="59"/>
  <c r="J407" i="59"/>
  <c r="H407" i="59"/>
  <c r="L406" i="59"/>
  <c r="N406" i="59" s="1"/>
  <c r="K406" i="59"/>
  <c r="J406" i="59"/>
  <c r="H406" i="59"/>
  <c r="N405" i="59"/>
  <c r="L405" i="59"/>
  <c r="K405" i="59"/>
  <c r="J405" i="59"/>
  <c r="H405" i="59"/>
  <c r="K404" i="59"/>
  <c r="L404" i="59" s="1"/>
  <c r="J404" i="59"/>
  <c r="H404" i="59"/>
  <c r="K403" i="59"/>
  <c r="L403" i="59" s="1"/>
  <c r="J403" i="59"/>
  <c r="N403" i="59" s="1"/>
  <c r="H403" i="59"/>
  <c r="N402" i="59"/>
  <c r="L402" i="59"/>
  <c r="K402" i="59"/>
  <c r="J402" i="59"/>
  <c r="H402" i="59"/>
  <c r="L401" i="59"/>
  <c r="K401" i="59"/>
  <c r="J401" i="59"/>
  <c r="H401" i="59"/>
  <c r="N400" i="59"/>
  <c r="L400" i="59"/>
  <c r="K400" i="59"/>
  <c r="J400" i="59"/>
  <c r="H400" i="59"/>
  <c r="K399" i="59"/>
  <c r="L399" i="59" s="1"/>
  <c r="J399" i="59"/>
  <c r="N399" i="59" s="1"/>
  <c r="H399" i="59"/>
  <c r="K398" i="59"/>
  <c r="L398" i="59" s="1"/>
  <c r="N398" i="59" s="1"/>
  <c r="J398" i="59"/>
  <c r="H398" i="59"/>
  <c r="L397" i="59"/>
  <c r="K397" i="59"/>
  <c r="J397" i="59"/>
  <c r="N397" i="59" s="1"/>
  <c r="H397" i="59"/>
  <c r="K396" i="59"/>
  <c r="L396" i="59" s="1"/>
  <c r="J396" i="59"/>
  <c r="H396" i="59"/>
  <c r="N395" i="59"/>
  <c r="L395" i="59"/>
  <c r="K395" i="59"/>
  <c r="J395" i="59"/>
  <c r="H395" i="59"/>
  <c r="L394" i="59"/>
  <c r="N394" i="59" s="1"/>
  <c r="K394" i="59"/>
  <c r="J394" i="59"/>
  <c r="H394" i="59"/>
  <c r="L393" i="59"/>
  <c r="N393" i="59" s="1"/>
  <c r="K393" i="59"/>
  <c r="J393" i="59"/>
  <c r="H393" i="59"/>
  <c r="K392" i="59"/>
  <c r="L392" i="59" s="1"/>
  <c r="J392" i="59"/>
  <c r="N392" i="59" s="1"/>
  <c r="H392" i="59"/>
  <c r="K391" i="59"/>
  <c r="L391" i="59" s="1"/>
  <c r="J391" i="59"/>
  <c r="H391" i="59"/>
  <c r="N390" i="59"/>
  <c r="L390" i="59"/>
  <c r="K390" i="59"/>
  <c r="J390" i="59"/>
  <c r="H390" i="59"/>
  <c r="L389" i="59"/>
  <c r="K389" i="59"/>
  <c r="J389" i="59"/>
  <c r="H389" i="59"/>
  <c r="N389" i="59" s="1"/>
  <c r="N388" i="59"/>
  <c r="L388" i="59"/>
  <c r="K388" i="59"/>
  <c r="J388" i="59"/>
  <c r="H388" i="59"/>
  <c r="K387" i="59"/>
  <c r="L387" i="59" s="1"/>
  <c r="J387" i="59"/>
  <c r="H387" i="59"/>
  <c r="L386" i="59"/>
  <c r="N386" i="59" s="1"/>
  <c r="K386" i="59"/>
  <c r="J386" i="59"/>
  <c r="H386" i="59"/>
  <c r="L385" i="59"/>
  <c r="K385" i="59"/>
  <c r="J385" i="59"/>
  <c r="H385" i="59"/>
  <c r="K384" i="59"/>
  <c r="L384" i="59" s="1"/>
  <c r="J384" i="59"/>
  <c r="H384" i="59"/>
  <c r="N383" i="59"/>
  <c r="L383" i="59"/>
  <c r="K383" i="59"/>
  <c r="J383" i="59"/>
  <c r="H383" i="59"/>
  <c r="L382" i="59"/>
  <c r="K382" i="59"/>
  <c r="J382" i="59"/>
  <c r="H382" i="59"/>
  <c r="N381" i="59"/>
  <c r="L381" i="59"/>
  <c r="K381" i="59"/>
  <c r="J381" i="59"/>
  <c r="H381" i="59"/>
  <c r="K380" i="59"/>
  <c r="L380" i="59" s="1"/>
  <c r="J380" i="59"/>
  <c r="N380" i="59" s="1"/>
  <c r="H380" i="59"/>
  <c r="K379" i="59"/>
  <c r="L379" i="59" s="1"/>
  <c r="J379" i="59"/>
  <c r="H379" i="59"/>
  <c r="N378" i="59"/>
  <c r="L378" i="59"/>
  <c r="K378" i="59"/>
  <c r="J378" i="59"/>
  <c r="H378" i="59"/>
  <c r="N377" i="59"/>
  <c r="L377" i="59"/>
  <c r="K377" i="59"/>
  <c r="J377" i="59"/>
  <c r="H377" i="59"/>
  <c r="N376" i="59"/>
  <c r="L376" i="59"/>
  <c r="K376" i="59"/>
  <c r="J376" i="59"/>
  <c r="H376" i="59"/>
  <c r="K375" i="59"/>
  <c r="L375" i="59" s="1"/>
  <c r="J375" i="59"/>
  <c r="N375" i="59" s="1"/>
  <c r="H375" i="59"/>
  <c r="N374" i="59"/>
  <c r="L374" i="59"/>
  <c r="K374" i="59"/>
  <c r="J374" i="59"/>
  <c r="H374" i="59"/>
  <c r="L373" i="59"/>
  <c r="K373" i="59"/>
  <c r="J373" i="59"/>
  <c r="H373" i="59"/>
  <c r="K372" i="59"/>
  <c r="L372" i="59" s="1"/>
  <c r="J372" i="59"/>
  <c r="H372" i="59"/>
  <c r="N371" i="59"/>
  <c r="L371" i="59"/>
  <c r="K371" i="59"/>
  <c r="J371" i="59"/>
  <c r="H371" i="59"/>
  <c r="L370" i="59"/>
  <c r="K370" i="59"/>
  <c r="J370" i="59"/>
  <c r="H370" i="59"/>
  <c r="L369" i="59"/>
  <c r="N369" i="59" s="1"/>
  <c r="K369" i="59"/>
  <c r="J369" i="59"/>
  <c r="H369" i="59"/>
  <c r="K368" i="59"/>
  <c r="L368" i="59" s="1"/>
  <c r="J368" i="59"/>
  <c r="N368" i="59" s="1"/>
  <c r="H368" i="59"/>
  <c r="L367" i="59"/>
  <c r="L418" i="59" s="1"/>
  <c r="Q418" i="59" s="1"/>
  <c r="K367" i="59"/>
  <c r="J367" i="59"/>
  <c r="H367" i="59"/>
  <c r="N366" i="59"/>
  <c r="L366" i="59"/>
  <c r="K366" i="59"/>
  <c r="J366" i="59"/>
  <c r="H366" i="59"/>
  <c r="N365" i="59"/>
  <c r="L363" i="59"/>
  <c r="J363" i="59"/>
  <c r="N363" i="59" s="1"/>
  <c r="H363" i="59"/>
  <c r="L362" i="59"/>
  <c r="J362" i="59"/>
  <c r="H362" i="59"/>
  <c r="N362" i="59" s="1"/>
  <c r="N361" i="59"/>
  <c r="L361" i="59"/>
  <c r="K361" i="59"/>
  <c r="J361" i="59"/>
  <c r="H361" i="59"/>
  <c r="K360" i="59"/>
  <c r="L360" i="59" s="1"/>
  <c r="J360" i="59"/>
  <c r="H360" i="59"/>
  <c r="K359" i="59"/>
  <c r="L359" i="59" s="1"/>
  <c r="J359" i="59"/>
  <c r="H359" i="59"/>
  <c r="K358" i="59"/>
  <c r="L358" i="59" s="1"/>
  <c r="N358" i="59" s="1"/>
  <c r="J358" i="59"/>
  <c r="H358" i="59"/>
  <c r="L357" i="59"/>
  <c r="K357" i="59"/>
  <c r="J357" i="59"/>
  <c r="N357" i="59" s="1"/>
  <c r="H357" i="59"/>
  <c r="N356" i="59"/>
  <c r="L356" i="59"/>
  <c r="K356" i="59"/>
  <c r="J356" i="59"/>
  <c r="H356" i="59"/>
  <c r="K355" i="59"/>
  <c r="L355" i="59" s="1"/>
  <c r="J355" i="59"/>
  <c r="N355" i="59" s="1"/>
  <c r="H355" i="59"/>
  <c r="N354" i="59"/>
  <c r="L354" i="59"/>
  <c r="K354" i="59"/>
  <c r="J354" i="59"/>
  <c r="H354" i="59"/>
  <c r="L353" i="59"/>
  <c r="K353" i="59"/>
  <c r="J353" i="59"/>
  <c r="N353" i="59" s="1"/>
  <c r="H353" i="59"/>
  <c r="K352" i="59"/>
  <c r="L352" i="59" s="1"/>
  <c r="J352" i="59"/>
  <c r="H352" i="59"/>
  <c r="N351" i="59"/>
  <c r="L351" i="59"/>
  <c r="K351" i="59"/>
  <c r="J351" i="59"/>
  <c r="H351" i="59"/>
  <c r="L350" i="59"/>
  <c r="N350" i="59" s="1"/>
  <c r="K350" i="59"/>
  <c r="J350" i="59"/>
  <c r="H350" i="59"/>
  <c r="L349" i="59"/>
  <c r="N349" i="59" s="1"/>
  <c r="K349" i="59"/>
  <c r="J349" i="59"/>
  <c r="H349" i="59"/>
  <c r="K348" i="59"/>
  <c r="L348" i="59" s="1"/>
  <c r="J348" i="59"/>
  <c r="N348" i="59" s="1"/>
  <c r="H348" i="59"/>
  <c r="L347" i="59"/>
  <c r="K347" i="59"/>
  <c r="J347" i="59"/>
  <c r="H347" i="59"/>
  <c r="K346" i="59"/>
  <c r="L346" i="59" s="1"/>
  <c r="N346" i="59" s="1"/>
  <c r="J346" i="59"/>
  <c r="H346" i="59"/>
  <c r="L345" i="59"/>
  <c r="K345" i="59"/>
  <c r="J345" i="59"/>
  <c r="H345" i="59"/>
  <c r="N344" i="59"/>
  <c r="L344" i="59"/>
  <c r="K344" i="59"/>
  <c r="J344" i="59"/>
  <c r="H344" i="59"/>
  <c r="K343" i="59"/>
  <c r="L343" i="59" s="1"/>
  <c r="J343" i="59"/>
  <c r="N343" i="59" s="1"/>
  <c r="H343" i="59"/>
  <c r="K342" i="59"/>
  <c r="L342" i="59" s="1"/>
  <c r="N342" i="59" s="1"/>
  <c r="J342" i="59"/>
  <c r="H342" i="59"/>
  <c r="L341" i="59"/>
  <c r="K341" i="59"/>
  <c r="J341" i="59"/>
  <c r="N341" i="59" s="1"/>
  <c r="H341" i="59"/>
  <c r="K340" i="59"/>
  <c r="L340" i="59" s="1"/>
  <c r="J340" i="59"/>
  <c r="H340" i="59"/>
  <c r="N339" i="59"/>
  <c r="L339" i="59"/>
  <c r="K339" i="59"/>
  <c r="J339" i="59"/>
  <c r="H339" i="59"/>
  <c r="L338" i="59"/>
  <c r="N338" i="59" s="1"/>
  <c r="K338" i="59"/>
  <c r="J338" i="59"/>
  <c r="H338" i="59"/>
  <c r="L337" i="59"/>
  <c r="N337" i="59" s="1"/>
  <c r="K337" i="59"/>
  <c r="J337" i="59"/>
  <c r="H337" i="59"/>
  <c r="K336" i="59"/>
  <c r="L336" i="59" s="1"/>
  <c r="J336" i="59"/>
  <c r="N336" i="59" s="1"/>
  <c r="H336" i="59"/>
  <c r="K335" i="59"/>
  <c r="L335" i="59" s="1"/>
  <c r="J335" i="59"/>
  <c r="H335" i="59"/>
  <c r="K334" i="59"/>
  <c r="L334" i="59" s="1"/>
  <c r="N334" i="59" s="1"/>
  <c r="J334" i="59"/>
  <c r="H334" i="59"/>
  <c r="L333" i="59"/>
  <c r="K333" i="59"/>
  <c r="J333" i="59"/>
  <c r="H333" i="59"/>
  <c r="N332" i="59"/>
  <c r="L332" i="59"/>
  <c r="K332" i="59"/>
  <c r="J332" i="59"/>
  <c r="H332" i="59"/>
  <c r="K331" i="59"/>
  <c r="L331" i="59" s="1"/>
  <c r="J331" i="59"/>
  <c r="N331" i="59" s="1"/>
  <c r="H331" i="59"/>
  <c r="K330" i="59"/>
  <c r="L330" i="59" s="1"/>
  <c r="N330" i="59" s="1"/>
  <c r="J330" i="59"/>
  <c r="H330" i="59"/>
  <c r="L329" i="59"/>
  <c r="K329" i="59"/>
  <c r="J329" i="59"/>
  <c r="H329" i="59"/>
  <c r="K328" i="59"/>
  <c r="L328" i="59" s="1"/>
  <c r="J328" i="59"/>
  <c r="N328" i="59" s="1"/>
  <c r="H328" i="59"/>
  <c r="N327" i="59"/>
  <c r="L327" i="59"/>
  <c r="K327" i="59"/>
  <c r="J327" i="59"/>
  <c r="H327" i="59"/>
  <c r="L326" i="59"/>
  <c r="N326" i="59" s="1"/>
  <c r="K326" i="59"/>
  <c r="J326" i="59"/>
  <c r="H326" i="59"/>
  <c r="L325" i="59"/>
  <c r="N325" i="59" s="1"/>
  <c r="K325" i="59"/>
  <c r="J325" i="59"/>
  <c r="H325" i="59"/>
  <c r="K324" i="59"/>
  <c r="L324" i="59" s="1"/>
  <c r="J324" i="59"/>
  <c r="N324" i="59" s="1"/>
  <c r="H324" i="59"/>
  <c r="L323" i="59"/>
  <c r="K323" i="59"/>
  <c r="J323" i="59"/>
  <c r="H323" i="59"/>
  <c r="K322" i="59"/>
  <c r="L322" i="59" s="1"/>
  <c r="N322" i="59" s="1"/>
  <c r="J322" i="59"/>
  <c r="H322" i="59"/>
  <c r="L321" i="59"/>
  <c r="K321" i="59"/>
  <c r="J321" i="59"/>
  <c r="N321" i="59" s="1"/>
  <c r="H321" i="59"/>
  <c r="N320" i="59"/>
  <c r="L320" i="59"/>
  <c r="K320" i="59"/>
  <c r="J320" i="59"/>
  <c r="H320" i="59"/>
  <c r="K319" i="59"/>
  <c r="L319" i="59" s="1"/>
  <c r="J319" i="59"/>
  <c r="H319" i="59"/>
  <c r="L318" i="59"/>
  <c r="N318" i="59" s="1"/>
  <c r="K318" i="59"/>
  <c r="J318" i="59"/>
  <c r="H318" i="59"/>
  <c r="L317" i="59"/>
  <c r="K317" i="59"/>
  <c r="J317" i="59"/>
  <c r="H317" i="59"/>
  <c r="K316" i="59"/>
  <c r="L316" i="59" s="1"/>
  <c r="J316" i="59"/>
  <c r="H316" i="59"/>
  <c r="N315" i="59"/>
  <c r="L315" i="59"/>
  <c r="K315" i="59"/>
  <c r="J315" i="59"/>
  <c r="H315" i="59"/>
  <c r="L314" i="59"/>
  <c r="N314" i="59" s="1"/>
  <c r="K314" i="59"/>
  <c r="J314" i="59"/>
  <c r="H314" i="59"/>
  <c r="N313" i="59"/>
  <c r="L313" i="59"/>
  <c r="K313" i="59"/>
  <c r="J313" i="59"/>
  <c r="H313" i="59"/>
  <c r="K312" i="59"/>
  <c r="L312" i="59" s="1"/>
  <c r="J312" i="59"/>
  <c r="H312" i="59"/>
  <c r="N311" i="59"/>
  <c r="J309" i="59"/>
  <c r="N307" i="59"/>
  <c r="L307" i="59"/>
  <c r="K307" i="59"/>
  <c r="J307" i="59"/>
  <c r="H307" i="59"/>
  <c r="L306" i="59"/>
  <c r="K306" i="59"/>
  <c r="J306" i="59"/>
  <c r="H306" i="59"/>
  <c r="L305" i="59"/>
  <c r="N305" i="59" s="1"/>
  <c r="K305" i="59"/>
  <c r="J305" i="59"/>
  <c r="H305" i="59"/>
  <c r="K304" i="59"/>
  <c r="L304" i="59" s="1"/>
  <c r="J304" i="59"/>
  <c r="H304" i="59"/>
  <c r="K303" i="59"/>
  <c r="L303" i="59" s="1"/>
  <c r="J303" i="59"/>
  <c r="H303" i="59"/>
  <c r="K302" i="59"/>
  <c r="L302" i="59" s="1"/>
  <c r="N302" i="59" s="1"/>
  <c r="J302" i="59"/>
  <c r="H302" i="59"/>
  <c r="N301" i="59"/>
  <c r="L301" i="59"/>
  <c r="K301" i="59"/>
  <c r="J301" i="59"/>
  <c r="H301" i="59"/>
  <c r="N300" i="59"/>
  <c r="L300" i="59"/>
  <c r="K300" i="59"/>
  <c r="J300" i="59"/>
  <c r="H300" i="59"/>
  <c r="K299" i="59"/>
  <c r="L299" i="59" s="1"/>
  <c r="J299" i="59"/>
  <c r="N299" i="59" s="1"/>
  <c r="H299" i="59"/>
  <c r="N298" i="59"/>
  <c r="L298" i="59"/>
  <c r="K298" i="59"/>
  <c r="J298" i="59"/>
  <c r="H298" i="59"/>
  <c r="L297" i="59"/>
  <c r="K297" i="59"/>
  <c r="J297" i="59"/>
  <c r="H297" i="59"/>
  <c r="K296" i="59"/>
  <c r="L296" i="59" s="1"/>
  <c r="J296" i="59"/>
  <c r="N296" i="59" s="1"/>
  <c r="H296" i="59"/>
  <c r="N295" i="59"/>
  <c r="L295" i="59"/>
  <c r="K295" i="59"/>
  <c r="J295" i="59"/>
  <c r="H295" i="59"/>
  <c r="L294" i="59"/>
  <c r="K294" i="59"/>
  <c r="J294" i="59"/>
  <c r="H294" i="59"/>
  <c r="L293" i="59"/>
  <c r="N293" i="59" s="1"/>
  <c r="K293" i="59"/>
  <c r="J293" i="59"/>
  <c r="H293" i="59"/>
  <c r="K292" i="59"/>
  <c r="L292" i="59" s="1"/>
  <c r="J292" i="59"/>
  <c r="N292" i="59" s="1"/>
  <c r="H292" i="59"/>
  <c r="K291" i="59"/>
  <c r="L291" i="59" s="1"/>
  <c r="J291" i="59"/>
  <c r="H291" i="59"/>
  <c r="K290" i="59"/>
  <c r="L290" i="59" s="1"/>
  <c r="N290" i="59" s="1"/>
  <c r="J290" i="59"/>
  <c r="H290" i="59"/>
  <c r="N289" i="59"/>
  <c r="L289" i="59"/>
  <c r="K289" i="59"/>
  <c r="J289" i="59"/>
  <c r="H289" i="59"/>
  <c r="N288" i="59"/>
  <c r="L288" i="59"/>
  <c r="K288" i="59"/>
  <c r="J288" i="59"/>
  <c r="H288" i="59"/>
  <c r="K287" i="59"/>
  <c r="L287" i="59" s="1"/>
  <c r="J287" i="59"/>
  <c r="H287" i="59"/>
  <c r="K286" i="59"/>
  <c r="L286" i="59" s="1"/>
  <c r="N286" i="59" s="1"/>
  <c r="J286" i="59"/>
  <c r="H286" i="59"/>
  <c r="L285" i="59"/>
  <c r="K285" i="59"/>
  <c r="J285" i="59"/>
  <c r="H285" i="59"/>
  <c r="K284" i="59"/>
  <c r="L284" i="59" s="1"/>
  <c r="J284" i="59"/>
  <c r="H284" i="59"/>
  <c r="N283" i="59"/>
  <c r="L283" i="59"/>
  <c r="K283" i="59"/>
  <c r="J283" i="59"/>
  <c r="H283" i="59"/>
  <c r="L282" i="59"/>
  <c r="K282" i="59"/>
  <c r="J282" i="59"/>
  <c r="H282" i="59"/>
  <c r="N281" i="59"/>
  <c r="L281" i="59"/>
  <c r="K281" i="59"/>
  <c r="J281" i="59"/>
  <c r="H281" i="59"/>
  <c r="K280" i="59"/>
  <c r="L280" i="59" s="1"/>
  <c r="J280" i="59"/>
  <c r="N280" i="59" s="1"/>
  <c r="H280" i="59"/>
  <c r="L279" i="59"/>
  <c r="K279" i="59"/>
  <c r="J279" i="59"/>
  <c r="N279" i="59" s="1"/>
  <c r="H279" i="59"/>
  <c r="K278" i="59"/>
  <c r="L278" i="59" s="1"/>
  <c r="N278" i="59" s="1"/>
  <c r="J278" i="59"/>
  <c r="H278" i="59"/>
  <c r="L277" i="59"/>
  <c r="K277" i="59"/>
  <c r="J277" i="59"/>
  <c r="H277" i="59"/>
  <c r="N277" i="59" s="1"/>
  <c r="N276" i="59"/>
  <c r="L276" i="59"/>
  <c r="K276" i="59"/>
  <c r="J276" i="59"/>
  <c r="H276" i="59"/>
  <c r="K275" i="59"/>
  <c r="L275" i="59" s="1"/>
  <c r="J275" i="59"/>
  <c r="N275" i="59" s="1"/>
  <c r="H275" i="59"/>
  <c r="K274" i="59"/>
  <c r="L274" i="59" s="1"/>
  <c r="N274" i="59" s="1"/>
  <c r="J274" i="59"/>
  <c r="H274" i="59"/>
  <c r="L273" i="59"/>
  <c r="K273" i="59"/>
  <c r="J273" i="59"/>
  <c r="H273" i="59"/>
  <c r="K272" i="59"/>
  <c r="L272" i="59" s="1"/>
  <c r="J272" i="59"/>
  <c r="N272" i="59" s="1"/>
  <c r="H272" i="59"/>
  <c r="K271" i="59"/>
  <c r="L271" i="59" s="1"/>
  <c r="N271" i="59" s="1"/>
  <c r="J271" i="59"/>
  <c r="H271" i="59"/>
  <c r="H309" i="59" s="1"/>
  <c r="H34" i="59" s="1"/>
  <c r="K270" i="59"/>
  <c r="L270" i="59" s="1"/>
  <c r="J270" i="59"/>
  <c r="H270" i="59"/>
  <c r="K269" i="59"/>
  <c r="L269" i="59" s="1"/>
  <c r="N269" i="59" s="1"/>
  <c r="J269" i="59"/>
  <c r="H269" i="59"/>
  <c r="K268" i="59"/>
  <c r="L268" i="59" s="1"/>
  <c r="J268" i="59"/>
  <c r="H268" i="59"/>
  <c r="K267" i="59"/>
  <c r="L267" i="59" s="1"/>
  <c r="J267" i="59"/>
  <c r="H267" i="59"/>
  <c r="K266" i="59"/>
  <c r="L266" i="59" s="1"/>
  <c r="J266" i="59"/>
  <c r="H266" i="59"/>
  <c r="K265" i="59"/>
  <c r="L265" i="59" s="1"/>
  <c r="J265" i="59"/>
  <c r="H265" i="59"/>
  <c r="K264" i="59"/>
  <c r="L264" i="59" s="1"/>
  <c r="J264" i="59"/>
  <c r="H264" i="59"/>
  <c r="K263" i="59"/>
  <c r="L263" i="59" s="1"/>
  <c r="J263" i="59"/>
  <c r="H263" i="59"/>
  <c r="K262" i="59"/>
  <c r="L262" i="59" s="1"/>
  <c r="J262" i="59"/>
  <c r="H262" i="59"/>
  <c r="L261" i="59"/>
  <c r="K261" i="59"/>
  <c r="J261" i="59"/>
  <c r="H261" i="59"/>
  <c r="K260" i="59"/>
  <c r="L260" i="59" s="1"/>
  <c r="J260" i="59"/>
  <c r="H260" i="59"/>
  <c r="K259" i="59"/>
  <c r="L259" i="59" s="1"/>
  <c r="J259" i="59"/>
  <c r="N259" i="59" s="1"/>
  <c r="H259" i="59"/>
  <c r="K258" i="59"/>
  <c r="L258" i="59" s="1"/>
  <c r="J258" i="59"/>
  <c r="H258" i="59"/>
  <c r="H308" i="59" s="1"/>
  <c r="H17" i="59" s="1"/>
  <c r="N257" i="59"/>
  <c r="L253" i="59"/>
  <c r="K253" i="59"/>
  <c r="J253" i="59"/>
  <c r="N253" i="59" s="1"/>
  <c r="H253" i="59"/>
  <c r="K252" i="59"/>
  <c r="L252" i="59" s="1"/>
  <c r="J252" i="59"/>
  <c r="H252" i="59"/>
  <c r="N251" i="59"/>
  <c r="L251" i="59"/>
  <c r="K251" i="59"/>
  <c r="J251" i="59"/>
  <c r="H251" i="59"/>
  <c r="L250" i="59"/>
  <c r="N250" i="59" s="1"/>
  <c r="K250" i="59"/>
  <c r="J250" i="59"/>
  <c r="H250" i="59"/>
  <c r="L249" i="59"/>
  <c r="N249" i="59" s="1"/>
  <c r="K249" i="59"/>
  <c r="J249" i="59"/>
  <c r="H249" i="59"/>
  <c r="K248" i="59"/>
  <c r="L248" i="59" s="1"/>
  <c r="J248" i="59"/>
  <c r="H248" i="59"/>
  <c r="K247" i="59"/>
  <c r="L247" i="59" s="1"/>
  <c r="J247" i="59"/>
  <c r="H247" i="59"/>
  <c r="K246" i="59"/>
  <c r="L246" i="59" s="1"/>
  <c r="J246" i="59"/>
  <c r="H246" i="59"/>
  <c r="K245" i="59"/>
  <c r="L245" i="59" s="1"/>
  <c r="J245" i="59"/>
  <c r="H245" i="59"/>
  <c r="K244" i="59"/>
  <c r="L244" i="59" s="1"/>
  <c r="J244" i="59"/>
  <c r="H244" i="59"/>
  <c r="K243" i="59"/>
  <c r="L243" i="59" s="1"/>
  <c r="J243" i="59"/>
  <c r="H243" i="59"/>
  <c r="K242" i="59"/>
  <c r="L242" i="59" s="1"/>
  <c r="J242" i="59"/>
  <c r="H242" i="59"/>
  <c r="K241" i="59"/>
  <c r="L241" i="59" s="1"/>
  <c r="J241" i="59"/>
  <c r="H241" i="59"/>
  <c r="K240" i="59"/>
  <c r="L240" i="59" s="1"/>
  <c r="J240" i="59"/>
  <c r="H240" i="59"/>
  <c r="K239" i="59"/>
  <c r="L239" i="59" s="1"/>
  <c r="J239" i="59"/>
  <c r="H239" i="59"/>
  <c r="K238" i="59"/>
  <c r="L238" i="59" s="1"/>
  <c r="J238" i="59"/>
  <c r="H238" i="59"/>
  <c r="K237" i="59"/>
  <c r="L237" i="59" s="1"/>
  <c r="N237" i="59" s="1"/>
  <c r="J237" i="59"/>
  <c r="H237" i="59"/>
  <c r="K236" i="59"/>
  <c r="L236" i="59" s="1"/>
  <c r="J236" i="59"/>
  <c r="H236" i="59"/>
  <c r="K235" i="59"/>
  <c r="L235" i="59" s="1"/>
  <c r="J235" i="59"/>
  <c r="H235" i="59"/>
  <c r="K234" i="59"/>
  <c r="L234" i="59" s="1"/>
  <c r="J234" i="59"/>
  <c r="H234" i="59"/>
  <c r="K233" i="59"/>
  <c r="L233" i="59" s="1"/>
  <c r="J233" i="59"/>
  <c r="H233" i="59"/>
  <c r="K232" i="59"/>
  <c r="L232" i="59" s="1"/>
  <c r="J232" i="59"/>
  <c r="N232" i="59" s="1"/>
  <c r="H232" i="59"/>
  <c r="K231" i="59"/>
  <c r="L231" i="59" s="1"/>
  <c r="J231" i="59"/>
  <c r="H231" i="59"/>
  <c r="K230" i="59"/>
  <c r="L230" i="59" s="1"/>
  <c r="J230" i="59"/>
  <c r="H230" i="59"/>
  <c r="K229" i="59"/>
  <c r="L229" i="59" s="1"/>
  <c r="J229" i="59"/>
  <c r="H229" i="59"/>
  <c r="K228" i="59"/>
  <c r="L228" i="59" s="1"/>
  <c r="J228" i="59"/>
  <c r="H228" i="59"/>
  <c r="H255" i="59" s="1"/>
  <c r="K227" i="59"/>
  <c r="L227" i="59" s="1"/>
  <c r="N227" i="59" s="1"/>
  <c r="J227" i="59"/>
  <c r="H227" i="59"/>
  <c r="K226" i="59"/>
  <c r="L226" i="59" s="1"/>
  <c r="J226" i="59"/>
  <c r="H226" i="59"/>
  <c r="K225" i="59"/>
  <c r="L225" i="59" s="1"/>
  <c r="J225" i="59"/>
  <c r="H225" i="59"/>
  <c r="K224" i="59"/>
  <c r="L224" i="59" s="1"/>
  <c r="J224" i="59"/>
  <c r="H224" i="59"/>
  <c r="K223" i="59"/>
  <c r="L223" i="59" s="1"/>
  <c r="J223" i="59"/>
  <c r="H223" i="59"/>
  <c r="K222" i="59"/>
  <c r="L222" i="59" s="1"/>
  <c r="J222" i="59"/>
  <c r="H222" i="59"/>
  <c r="K221" i="59"/>
  <c r="L221" i="59" s="1"/>
  <c r="J221" i="59"/>
  <c r="H221" i="59"/>
  <c r="H254" i="59" s="1"/>
  <c r="H16" i="59" s="1"/>
  <c r="K220" i="59"/>
  <c r="L220" i="59" s="1"/>
  <c r="J220" i="59"/>
  <c r="H220" i="59"/>
  <c r="K219" i="59"/>
  <c r="L219" i="59" s="1"/>
  <c r="J219" i="59"/>
  <c r="H219" i="59"/>
  <c r="K218" i="59"/>
  <c r="L218" i="59" s="1"/>
  <c r="J218" i="59"/>
  <c r="H218" i="59"/>
  <c r="L217" i="59"/>
  <c r="K217" i="59"/>
  <c r="J217" i="59"/>
  <c r="H217" i="59"/>
  <c r="K216" i="59"/>
  <c r="L216" i="59" s="1"/>
  <c r="J216" i="59"/>
  <c r="H216" i="59"/>
  <c r="K215" i="59"/>
  <c r="L215" i="59" s="1"/>
  <c r="J215" i="59"/>
  <c r="N215" i="59" s="1"/>
  <c r="H215" i="59"/>
  <c r="K214" i="59"/>
  <c r="L214" i="59" s="1"/>
  <c r="N214" i="59" s="1"/>
  <c r="J214" i="59"/>
  <c r="H214" i="59"/>
  <c r="K213" i="59"/>
  <c r="L213" i="59" s="1"/>
  <c r="J213" i="59"/>
  <c r="H213" i="59"/>
  <c r="K212" i="59"/>
  <c r="L212" i="59" s="1"/>
  <c r="J212" i="59"/>
  <c r="H212" i="59"/>
  <c r="K211" i="59"/>
  <c r="L211" i="59" s="1"/>
  <c r="J211" i="59"/>
  <c r="H211" i="59"/>
  <c r="K210" i="59"/>
  <c r="L210" i="59" s="1"/>
  <c r="J210" i="59"/>
  <c r="H210" i="59"/>
  <c r="K209" i="59"/>
  <c r="L209" i="59" s="1"/>
  <c r="J209" i="59"/>
  <c r="H209" i="59"/>
  <c r="K208" i="59"/>
  <c r="L208" i="59" s="1"/>
  <c r="J208" i="59"/>
  <c r="H208" i="59"/>
  <c r="K207" i="59"/>
  <c r="L207" i="59" s="1"/>
  <c r="J207" i="59"/>
  <c r="H207" i="59"/>
  <c r="K206" i="59"/>
  <c r="L206" i="59" s="1"/>
  <c r="J206" i="59"/>
  <c r="H206" i="59"/>
  <c r="K205" i="59"/>
  <c r="L205" i="59" s="1"/>
  <c r="J205" i="59"/>
  <c r="H205" i="59"/>
  <c r="K204" i="59"/>
  <c r="L204" i="59" s="1"/>
  <c r="J204" i="59"/>
  <c r="H204" i="59"/>
  <c r="N203" i="59"/>
  <c r="H200" i="59"/>
  <c r="H15" i="59" s="1"/>
  <c r="K199" i="59"/>
  <c r="L199" i="59" s="1"/>
  <c r="J199" i="59"/>
  <c r="H199" i="59"/>
  <c r="K198" i="59"/>
  <c r="L198" i="59" s="1"/>
  <c r="J198" i="59"/>
  <c r="N198" i="59" s="1"/>
  <c r="H198" i="59"/>
  <c r="L197" i="59"/>
  <c r="K197" i="59"/>
  <c r="J197" i="59"/>
  <c r="H197" i="59"/>
  <c r="K196" i="59"/>
  <c r="L196" i="59" s="1"/>
  <c r="J196" i="59"/>
  <c r="H196" i="59"/>
  <c r="L195" i="59"/>
  <c r="N195" i="59" s="1"/>
  <c r="K195" i="59"/>
  <c r="J195" i="59"/>
  <c r="H195" i="59"/>
  <c r="L194" i="59"/>
  <c r="K194" i="59"/>
  <c r="J194" i="59"/>
  <c r="H194" i="59"/>
  <c r="K193" i="59"/>
  <c r="L193" i="59" s="1"/>
  <c r="J193" i="59"/>
  <c r="N193" i="59" s="1"/>
  <c r="H193" i="59"/>
  <c r="K192" i="59"/>
  <c r="L192" i="59" s="1"/>
  <c r="J192" i="59"/>
  <c r="N192" i="59" s="1"/>
  <c r="H192" i="59"/>
  <c r="K191" i="59"/>
  <c r="L191" i="59" s="1"/>
  <c r="J191" i="59"/>
  <c r="H191" i="59"/>
  <c r="N190" i="59"/>
  <c r="K190" i="59"/>
  <c r="L190" i="59" s="1"/>
  <c r="J190" i="59"/>
  <c r="H190" i="59"/>
  <c r="N189" i="59"/>
  <c r="L189" i="59"/>
  <c r="K189" i="59"/>
  <c r="J189" i="59"/>
  <c r="H189" i="59"/>
  <c r="K188" i="59"/>
  <c r="L188" i="59" s="1"/>
  <c r="N188" i="59" s="1"/>
  <c r="J188" i="59"/>
  <c r="H188" i="59"/>
  <c r="K187" i="59"/>
  <c r="L187" i="59" s="1"/>
  <c r="J187" i="59"/>
  <c r="H187" i="59"/>
  <c r="L186" i="59"/>
  <c r="N186" i="59" s="1"/>
  <c r="K186" i="59"/>
  <c r="J186" i="59"/>
  <c r="H186" i="59"/>
  <c r="K185" i="59"/>
  <c r="L185" i="59" s="1"/>
  <c r="J185" i="59"/>
  <c r="H185" i="59"/>
  <c r="K184" i="59"/>
  <c r="L184" i="59" s="1"/>
  <c r="J184" i="59"/>
  <c r="H184" i="59"/>
  <c r="K183" i="59"/>
  <c r="L183" i="59" s="1"/>
  <c r="J183" i="59"/>
  <c r="H183" i="59"/>
  <c r="K182" i="59"/>
  <c r="L182" i="59" s="1"/>
  <c r="J182" i="59"/>
  <c r="H182" i="59"/>
  <c r="K181" i="59"/>
  <c r="L181" i="59" s="1"/>
  <c r="J181" i="59"/>
  <c r="N181" i="59" s="1"/>
  <c r="H181" i="59"/>
  <c r="K180" i="59"/>
  <c r="L180" i="59" s="1"/>
  <c r="J180" i="59"/>
  <c r="H180" i="59"/>
  <c r="K179" i="59"/>
  <c r="L179" i="59" s="1"/>
  <c r="J179" i="59"/>
  <c r="H179" i="59"/>
  <c r="K178" i="59"/>
  <c r="L178" i="59" s="1"/>
  <c r="J178" i="59"/>
  <c r="H178" i="59"/>
  <c r="K177" i="59"/>
  <c r="L177" i="59" s="1"/>
  <c r="J177" i="59"/>
  <c r="N177" i="59" s="1"/>
  <c r="H177" i="59"/>
  <c r="H201" i="59" s="1"/>
  <c r="H32" i="59" s="1"/>
  <c r="L176" i="59"/>
  <c r="N176" i="59" s="1"/>
  <c r="K176" i="59"/>
  <c r="J176" i="59"/>
  <c r="H176" i="59"/>
  <c r="K175" i="59"/>
  <c r="L175" i="59" s="1"/>
  <c r="J175" i="59"/>
  <c r="H175" i="59"/>
  <c r="K174" i="59"/>
  <c r="L174" i="59" s="1"/>
  <c r="J174" i="59"/>
  <c r="H174" i="59"/>
  <c r="K173" i="59"/>
  <c r="L173" i="59" s="1"/>
  <c r="J173" i="59"/>
  <c r="H173" i="59"/>
  <c r="K172" i="59"/>
  <c r="L172" i="59" s="1"/>
  <c r="J172" i="59"/>
  <c r="H172" i="59"/>
  <c r="K171" i="59"/>
  <c r="L171" i="59" s="1"/>
  <c r="J171" i="59"/>
  <c r="H171" i="59"/>
  <c r="K170" i="59"/>
  <c r="L170" i="59" s="1"/>
  <c r="J170" i="59"/>
  <c r="J200" i="59" s="1"/>
  <c r="J15" i="59" s="1"/>
  <c r="H170" i="59"/>
  <c r="K169" i="59"/>
  <c r="L169" i="59" s="1"/>
  <c r="J169" i="59"/>
  <c r="H169" i="59"/>
  <c r="K168" i="59"/>
  <c r="L168" i="59" s="1"/>
  <c r="J168" i="59"/>
  <c r="H168" i="59"/>
  <c r="K167" i="59"/>
  <c r="L167" i="59" s="1"/>
  <c r="J167" i="59"/>
  <c r="H167" i="59"/>
  <c r="K166" i="59"/>
  <c r="L166" i="59" s="1"/>
  <c r="J166" i="59"/>
  <c r="N166" i="59" s="1"/>
  <c r="H166" i="59"/>
  <c r="K165" i="59"/>
  <c r="L165" i="59" s="1"/>
  <c r="J165" i="59"/>
  <c r="H165" i="59"/>
  <c r="K164" i="59"/>
  <c r="L164" i="59" s="1"/>
  <c r="J164" i="59"/>
  <c r="H164" i="59"/>
  <c r="K163" i="59"/>
  <c r="L163" i="59" s="1"/>
  <c r="J163" i="59"/>
  <c r="H163" i="59"/>
  <c r="K162" i="59"/>
  <c r="L162" i="59" s="1"/>
  <c r="J162" i="59"/>
  <c r="H162" i="59"/>
  <c r="K161" i="59"/>
  <c r="L161" i="59" s="1"/>
  <c r="J161" i="59"/>
  <c r="H161" i="59"/>
  <c r="K160" i="59"/>
  <c r="L160" i="59" s="1"/>
  <c r="J160" i="59"/>
  <c r="H160" i="59"/>
  <c r="K159" i="59"/>
  <c r="L159" i="59" s="1"/>
  <c r="J159" i="59"/>
  <c r="H159" i="59"/>
  <c r="K158" i="59"/>
  <c r="L158" i="59" s="1"/>
  <c r="J158" i="59"/>
  <c r="H158" i="59"/>
  <c r="K157" i="59"/>
  <c r="L157" i="59" s="1"/>
  <c r="J157" i="59"/>
  <c r="H157" i="59"/>
  <c r="K156" i="59"/>
  <c r="L156" i="59" s="1"/>
  <c r="J156" i="59"/>
  <c r="H156" i="59"/>
  <c r="K155" i="59"/>
  <c r="L155" i="59" s="1"/>
  <c r="J155" i="59"/>
  <c r="H155" i="59"/>
  <c r="K154" i="59"/>
  <c r="L154" i="59" s="1"/>
  <c r="J154" i="59"/>
  <c r="H154" i="59"/>
  <c r="K153" i="59"/>
  <c r="L153" i="59" s="1"/>
  <c r="J153" i="59"/>
  <c r="H153" i="59"/>
  <c r="K152" i="59"/>
  <c r="L152" i="59" s="1"/>
  <c r="J152" i="59"/>
  <c r="H152" i="59"/>
  <c r="K151" i="59"/>
  <c r="L151" i="59" s="1"/>
  <c r="J151" i="59"/>
  <c r="H151" i="59"/>
  <c r="K150" i="59"/>
  <c r="L150" i="59" s="1"/>
  <c r="J150" i="59"/>
  <c r="H150" i="59"/>
  <c r="N149" i="59"/>
  <c r="N145" i="59"/>
  <c r="L145" i="59"/>
  <c r="K145" i="59"/>
  <c r="J145" i="59"/>
  <c r="H145" i="59"/>
  <c r="L144" i="59"/>
  <c r="K144" i="59"/>
  <c r="J144" i="59"/>
  <c r="H144" i="59"/>
  <c r="K143" i="59"/>
  <c r="L143" i="59" s="1"/>
  <c r="J143" i="59"/>
  <c r="H143" i="59"/>
  <c r="K142" i="59"/>
  <c r="L142" i="59" s="1"/>
  <c r="J142" i="59"/>
  <c r="N142" i="59" s="1"/>
  <c r="H142" i="59"/>
  <c r="K141" i="59"/>
  <c r="L141" i="59" s="1"/>
  <c r="J141" i="59"/>
  <c r="H141" i="59"/>
  <c r="K140" i="59"/>
  <c r="L140" i="59" s="1"/>
  <c r="N140" i="59" s="1"/>
  <c r="J140" i="59"/>
  <c r="H140" i="59"/>
  <c r="L139" i="59"/>
  <c r="K139" i="59"/>
  <c r="J139" i="59"/>
  <c r="N139" i="59" s="1"/>
  <c r="H139" i="59"/>
  <c r="K138" i="59"/>
  <c r="L138" i="59" s="1"/>
  <c r="J138" i="59"/>
  <c r="H138" i="59"/>
  <c r="K137" i="59"/>
  <c r="L137" i="59" s="1"/>
  <c r="J137" i="59"/>
  <c r="H137" i="59"/>
  <c r="K136" i="59"/>
  <c r="L136" i="59" s="1"/>
  <c r="J136" i="59"/>
  <c r="H136" i="59"/>
  <c r="K135" i="59"/>
  <c r="L135" i="59" s="1"/>
  <c r="J135" i="59"/>
  <c r="H135" i="59"/>
  <c r="K134" i="59"/>
  <c r="L134" i="59" s="1"/>
  <c r="J134" i="59"/>
  <c r="H134" i="59"/>
  <c r="K133" i="59"/>
  <c r="L133" i="59" s="1"/>
  <c r="J133" i="59"/>
  <c r="H133" i="59"/>
  <c r="K132" i="59"/>
  <c r="L132" i="59" s="1"/>
  <c r="J132" i="59"/>
  <c r="N132" i="59" s="1"/>
  <c r="H132" i="59"/>
  <c r="K131" i="59"/>
  <c r="L131" i="59" s="1"/>
  <c r="J131" i="59"/>
  <c r="H131" i="59"/>
  <c r="K130" i="59"/>
  <c r="L130" i="59" s="1"/>
  <c r="J130" i="59"/>
  <c r="H130" i="59"/>
  <c r="K129" i="59"/>
  <c r="L129" i="59" s="1"/>
  <c r="J129" i="59"/>
  <c r="H129" i="59"/>
  <c r="K128" i="59"/>
  <c r="L128" i="59" s="1"/>
  <c r="J128" i="59"/>
  <c r="H128" i="59"/>
  <c r="K127" i="59"/>
  <c r="L127" i="59" s="1"/>
  <c r="J127" i="59"/>
  <c r="N127" i="59" s="1"/>
  <c r="H127" i="59"/>
  <c r="L126" i="59"/>
  <c r="K126" i="59"/>
  <c r="J126" i="59"/>
  <c r="H126" i="59"/>
  <c r="K125" i="59"/>
  <c r="L125" i="59" s="1"/>
  <c r="J125" i="59"/>
  <c r="H125" i="59"/>
  <c r="K124" i="59"/>
  <c r="L124" i="59" s="1"/>
  <c r="J124" i="59"/>
  <c r="H124" i="59"/>
  <c r="K123" i="59"/>
  <c r="L123" i="59" s="1"/>
  <c r="J123" i="59"/>
  <c r="H123" i="59"/>
  <c r="K122" i="59"/>
  <c r="L122" i="59" s="1"/>
  <c r="J122" i="59"/>
  <c r="H122" i="59"/>
  <c r="K121" i="59"/>
  <c r="L121" i="59" s="1"/>
  <c r="J121" i="59"/>
  <c r="H121" i="59"/>
  <c r="K120" i="59"/>
  <c r="L120" i="59" s="1"/>
  <c r="J120" i="59"/>
  <c r="H120" i="59"/>
  <c r="K119" i="59"/>
  <c r="L119" i="59" s="1"/>
  <c r="J119" i="59"/>
  <c r="H119" i="59"/>
  <c r="K118" i="59"/>
  <c r="L118" i="59" s="1"/>
  <c r="J118" i="59"/>
  <c r="H118" i="59"/>
  <c r="K117" i="59"/>
  <c r="L117" i="59" s="1"/>
  <c r="J117" i="59"/>
  <c r="H117" i="59"/>
  <c r="K116" i="59"/>
  <c r="L116" i="59" s="1"/>
  <c r="J116" i="59"/>
  <c r="H116" i="59"/>
  <c r="K115" i="59"/>
  <c r="L115" i="59" s="1"/>
  <c r="L147" i="59" s="1"/>
  <c r="L31" i="59" s="1"/>
  <c r="J115" i="59"/>
  <c r="H115" i="59"/>
  <c r="K114" i="59"/>
  <c r="L114" i="59" s="1"/>
  <c r="J114" i="59"/>
  <c r="H114" i="59"/>
  <c r="K113" i="59"/>
  <c r="L113" i="59" s="1"/>
  <c r="J113" i="59"/>
  <c r="H113" i="59"/>
  <c r="K112" i="59"/>
  <c r="L112" i="59" s="1"/>
  <c r="J112" i="59"/>
  <c r="H112" i="59"/>
  <c r="K111" i="59"/>
  <c r="L111" i="59" s="1"/>
  <c r="J111" i="59"/>
  <c r="H111" i="59"/>
  <c r="K110" i="59"/>
  <c r="L110" i="59" s="1"/>
  <c r="J110" i="59"/>
  <c r="H110" i="59"/>
  <c r="H147" i="59" s="1"/>
  <c r="H31" i="59" s="1"/>
  <c r="K109" i="59"/>
  <c r="L109" i="59" s="1"/>
  <c r="J109" i="59"/>
  <c r="H109" i="59"/>
  <c r="K108" i="59"/>
  <c r="L108" i="59" s="1"/>
  <c r="J108" i="59"/>
  <c r="N108" i="59" s="1"/>
  <c r="H108" i="59"/>
  <c r="K107" i="59"/>
  <c r="L107" i="59" s="1"/>
  <c r="J107" i="59"/>
  <c r="H107" i="59"/>
  <c r="K106" i="59"/>
  <c r="L106" i="59" s="1"/>
  <c r="J106" i="59"/>
  <c r="H106" i="59"/>
  <c r="K105" i="59"/>
  <c r="L105" i="59" s="1"/>
  <c r="J105" i="59"/>
  <c r="H105" i="59"/>
  <c r="K104" i="59"/>
  <c r="L104" i="59" s="1"/>
  <c r="J104" i="59"/>
  <c r="H104" i="59"/>
  <c r="K103" i="59"/>
  <c r="L103" i="59" s="1"/>
  <c r="J103" i="59"/>
  <c r="H103" i="59"/>
  <c r="K102" i="59"/>
  <c r="L102" i="59" s="1"/>
  <c r="J102" i="59"/>
  <c r="H102" i="59"/>
  <c r="K101" i="59"/>
  <c r="L101" i="59" s="1"/>
  <c r="J101" i="59"/>
  <c r="H101" i="59"/>
  <c r="K100" i="59"/>
  <c r="L100" i="59" s="1"/>
  <c r="J100" i="59"/>
  <c r="H100" i="59"/>
  <c r="K99" i="59"/>
  <c r="L99" i="59" s="1"/>
  <c r="J99" i="59"/>
  <c r="H99" i="59"/>
  <c r="H146" i="59" s="1"/>
  <c r="H14" i="59" s="1"/>
  <c r="K98" i="59"/>
  <c r="L98" i="59" s="1"/>
  <c r="J98" i="59"/>
  <c r="N98" i="59" s="1"/>
  <c r="H98" i="59"/>
  <c r="K97" i="59"/>
  <c r="L97" i="59" s="1"/>
  <c r="J97" i="59"/>
  <c r="H97" i="59"/>
  <c r="K96" i="59"/>
  <c r="L96" i="59" s="1"/>
  <c r="J96" i="59"/>
  <c r="H96" i="59"/>
  <c r="N95" i="59"/>
  <c r="N94" i="59"/>
  <c r="K92" i="59"/>
  <c r="L92" i="59" s="1"/>
  <c r="J92" i="59"/>
  <c r="H92" i="59"/>
  <c r="K91" i="59"/>
  <c r="L91" i="59" s="1"/>
  <c r="N91" i="59" s="1"/>
  <c r="J91" i="59"/>
  <c r="H91" i="59"/>
  <c r="K90" i="59"/>
  <c r="L90" i="59" s="1"/>
  <c r="J90" i="59"/>
  <c r="H90" i="59"/>
  <c r="K89" i="59"/>
  <c r="L89" i="59" s="1"/>
  <c r="J89" i="59"/>
  <c r="N89" i="59" s="1"/>
  <c r="H89" i="59"/>
  <c r="K88" i="59"/>
  <c r="L88" i="59" s="1"/>
  <c r="N88" i="59" s="1"/>
  <c r="J88" i="59"/>
  <c r="H88" i="59"/>
  <c r="L87" i="59"/>
  <c r="N87" i="59" s="1"/>
  <c r="K87" i="59"/>
  <c r="J87" i="59"/>
  <c r="H87" i="59"/>
  <c r="L86" i="59"/>
  <c r="N86" i="59" s="1"/>
  <c r="K86" i="59"/>
  <c r="J86" i="59"/>
  <c r="H86" i="59"/>
  <c r="K85" i="59"/>
  <c r="L85" i="59" s="1"/>
  <c r="J85" i="59"/>
  <c r="N85" i="59" s="1"/>
  <c r="H85" i="59"/>
  <c r="N84" i="59"/>
  <c r="L84" i="59"/>
  <c r="K84" i="59"/>
  <c r="J84" i="59"/>
  <c r="H84" i="59"/>
  <c r="K83" i="59"/>
  <c r="L83" i="59" s="1"/>
  <c r="J83" i="59"/>
  <c r="H83" i="59"/>
  <c r="K82" i="59"/>
  <c r="L82" i="59" s="1"/>
  <c r="J82" i="59"/>
  <c r="N82" i="59" s="1"/>
  <c r="H82" i="59"/>
  <c r="N81" i="59"/>
  <c r="L81" i="59"/>
  <c r="K81" i="59"/>
  <c r="J81" i="59"/>
  <c r="H81" i="59"/>
  <c r="K80" i="59"/>
  <c r="L80" i="59" s="1"/>
  <c r="J80" i="59"/>
  <c r="H80" i="59"/>
  <c r="K79" i="59"/>
  <c r="L79" i="59" s="1"/>
  <c r="N79" i="59" s="1"/>
  <c r="J79" i="59"/>
  <c r="H79" i="59"/>
  <c r="K78" i="59"/>
  <c r="L78" i="59" s="1"/>
  <c r="J78" i="59"/>
  <c r="H78" i="59"/>
  <c r="N69" i="59"/>
  <c r="N68" i="59"/>
  <c r="N67" i="59"/>
  <c r="N66" i="59"/>
  <c r="N65" i="59"/>
  <c r="N54" i="59"/>
  <c r="N53" i="59"/>
  <c r="N51" i="59"/>
  <c r="N50" i="59"/>
  <c r="N49" i="59"/>
  <c r="N48" i="59"/>
  <c r="N47" i="59"/>
  <c r="N45" i="59"/>
  <c r="N44" i="59"/>
  <c r="N43" i="59"/>
  <c r="N42" i="59"/>
  <c r="N41" i="59"/>
  <c r="L40" i="59"/>
  <c r="J40" i="59"/>
  <c r="N40" i="59" s="1"/>
  <c r="H40" i="59"/>
  <c r="N39" i="59"/>
  <c r="L39" i="59"/>
  <c r="J39" i="59"/>
  <c r="H39" i="59"/>
  <c r="L38" i="59"/>
  <c r="L37" i="59"/>
  <c r="J37" i="59"/>
  <c r="H37" i="59"/>
  <c r="L36" i="59"/>
  <c r="J36" i="59"/>
  <c r="N36" i="59" s="1"/>
  <c r="H36" i="59"/>
  <c r="N35" i="59"/>
  <c r="L35" i="59"/>
  <c r="J35" i="59"/>
  <c r="H35" i="59"/>
  <c r="N30" i="59"/>
  <c r="N28" i="59"/>
  <c r="N27" i="59"/>
  <c r="N26" i="59"/>
  <c r="N25" i="59"/>
  <c r="N24" i="59"/>
  <c r="L23" i="59"/>
  <c r="N23" i="59" s="1"/>
  <c r="J23" i="59"/>
  <c r="H23" i="59"/>
  <c r="N22" i="59"/>
  <c r="L22" i="59"/>
  <c r="J22" i="59"/>
  <c r="H22" i="59"/>
  <c r="L21" i="59"/>
  <c r="J21" i="59"/>
  <c r="H21" i="59"/>
  <c r="L20" i="59"/>
  <c r="N20" i="59" s="1"/>
  <c r="J20" i="59"/>
  <c r="H20" i="59"/>
  <c r="L19" i="59"/>
  <c r="N19" i="59" s="1"/>
  <c r="J19" i="59"/>
  <c r="H19" i="59"/>
  <c r="L18" i="59"/>
  <c r="J18" i="59"/>
  <c r="H18" i="59"/>
  <c r="N13" i="59"/>
  <c r="N12" i="59"/>
  <c r="A2" i="59"/>
  <c r="J308" i="59" l="1"/>
  <c r="J17" i="59" s="1"/>
  <c r="N264" i="59"/>
  <c r="L308" i="59"/>
  <c r="L17" i="59" s="1"/>
  <c r="N17" i="59" s="1"/>
  <c r="L309" i="59"/>
  <c r="L34" i="59" s="1"/>
  <c r="N262" i="59"/>
  <c r="N268" i="59"/>
  <c r="N266" i="59"/>
  <c r="N265" i="59"/>
  <c r="J310" i="59"/>
  <c r="J58" i="59" s="1"/>
  <c r="N261" i="59"/>
  <c r="J34" i="59"/>
  <c r="N238" i="59"/>
  <c r="N208" i="59"/>
  <c r="N220" i="59"/>
  <c r="N224" i="59"/>
  <c r="N239" i="59"/>
  <c r="J255" i="59"/>
  <c r="J33" i="59" s="1"/>
  <c r="N213" i="59"/>
  <c r="J254" i="59"/>
  <c r="J16" i="59" s="1"/>
  <c r="N16" i="59" s="1"/>
  <c r="N226" i="59"/>
  <c r="L255" i="59"/>
  <c r="L33" i="59" s="1"/>
  <c r="L254" i="59"/>
  <c r="L16" i="59" s="1"/>
  <c r="N244" i="59"/>
  <c r="N221" i="59"/>
  <c r="N234" i="59"/>
  <c r="N216" i="59"/>
  <c r="N242" i="59"/>
  <c r="N206" i="59"/>
  <c r="N225" i="59"/>
  <c r="N219" i="59"/>
  <c r="N247" i="59"/>
  <c r="N231" i="59"/>
  <c r="N241" i="59"/>
  <c r="N209" i="59"/>
  <c r="N218" i="59"/>
  <c r="N248" i="59"/>
  <c r="N210" i="59"/>
  <c r="N243" i="59"/>
  <c r="N222" i="59"/>
  <c r="N246" i="59"/>
  <c r="H33" i="59"/>
  <c r="N169" i="59"/>
  <c r="N185" i="59"/>
  <c r="N171" i="59"/>
  <c r="N159" i="59"/>
  <c r="N158" i="59"/>
  <c r="N183" i="59"/>
  <c r="L201" i="59"/>
  <c r="L32" i="59" s="1"/>
  <c r="N152" i="59"/>
  <c r="L200" i="59"/>
  <c r="L15" i="59" s="1"/>
  <c r="N15" i="59" s="1"/>
  <c r="N164" i="59"/>
  <c r="N174" i="59"/>
  <c r="N156" i="59"/>
  <c r="N154" i="59"/>
  <c r="N165" i="59"/>
  <c r="N153" i="59"/>
  <c r="N157" i="59"/>
  <c r="J201" i="59"/>
  <c r="N178" i="59"/>
  <c r="N168" i="59"/>
  <c r="N112" i="59"/>
  <c r="N125" i="59"/>
  <c r="N123" i="59"/>
  <c r="J147" i="59"/>
  <c r="J31" i="59" s="1"/>
  <c r="N122" i="59"/>
  <c r="N100" i="59"/>
  <c r="N115" i="59"/>
  <c r="L146" i="59"/>
  <c r="L14" i="59" s="1"/>
  <c r="N109" i="59"/>
  <c r="N130" i="59"/>
  <c r="N102" i="59"/>
  <c r="N120" i="59"/>
  <c r="N99" i="59"/>
  <c r="N134" i="59"/>
  <c r="N103" i="59"/>
  <c r="N114" i="59"/>
  <c r="N121" i="59"/>
  <c r="H148" i="59"/>
  <c r="O148" i="59" s="1"/>
  <c r="N110" i="59"/>
  <c r="N138" i="59"/>
  <c r="N107" i="59"/>
  <c r="N113" i="59"/>
  <c r="N137" i="59"/>
  <c r="J146" i="59"/>
  <c r="J14" i="59" s="1"/>
  <c r="N104" i="59"/>
  <c r="N118" i="59"/>
  <c r="N97" i="59"/>
  <c r="N119" i="59"/>
  <c r="N136" i="59"/>
  <c r="L202" i="59"/>
  <c r="N150" i="59"/>
  <c r="L148" i="59"/>
  <c r="N96" i="59"/>
  <c r="J526" i="59"/>
  <c r="N477" i="59"/>
  <c r="J148" i="59"/>
  <c r="N124" i="59"/>
  <c r="N172" i="59"/>
  <c r="N230" i="59"/>
  <c r="N233" i="59"/>
  <c r="N267" i="59"/>
  <c r="N515" i="59"/>
  <c r="L526" i="59"/>
  <c r="N474" i="59"/>
  <c r="N555" i="59"/>
  <c r="N167" i="59"/>
  <c r="N173" i="59"/>
  <c r="H472" i="59"/>
  <c r="N21" i="59"/>
  <c r="N106" i="59"/>
  <c r="J202" i="59"/>
  <c r="N464" i="59"/>
  <c r="N501" i="59"/>
  <c r="J580" i="59"/>
  <c r="N528" i="59"/>
  <c r="N133" i="59"/>
  <c r="N345" i="59"/>
  <c r="N37" i="59"/>
  <c r="N401" i="59"/>
  <c r="N18" i="59"/>
  <c r="N80" i="59"/>
  <c r="N131" i="59"/>
  <c r="H93" i="59"/>
  <c r="H11" i="59" s="1"/>
  <c r="N155" i="59"/>
  <c r="H256" i="59"/>
  <c r="N372" i="59"/>
  <c r="J418" i="59"/>
  <c r="N101" i="59"/>
  <c r="N529" i="59"/>
  <c r="N111" i="59"/>
  <c r="N126" i="59"/>
  <c r="N144" i="59"/>
  <c r="N162" i="59"/>
  <c r="H418" i="59"/>
  <c r="N489" i="59"/>
  <c r="N609" i="59"/>
  <c r="N31" i="59"/>
  <c r="N143" i="59"/>
  <c r="N308" i="59"/>
  <c r="N116" i="59"/>
  <c r="N161" i="59"/>
  <c r="N83" i="59"/>
  <c r="N128" i="59"/>
  <c r="N333" i="59"/>
  <c r="L93" i="59"/>
  <c r="L11" i="59" s="1"/>
  <c r="L60" i="59"/>
  <c r="H202" i="59"/>
  <c r="N347" i="59"/>
  <c r="H29" i="59"/>
  <c r="N92" i="59"/>
  <c r="J93" i="59"/>
  <c r="N78" i="59"/>
  <c r="H634" i="59"/>
  <c r="N141" i="59"/>
  <c r="N245" i="59"/>
  <c r="N90" i="59"/>
  <c r="N175" i="59"/>
  <c r="N184" i="59"/>
  <c r="N187" i="59"/>
  <c r="N236" i="59"/>
  <c r="N273" i="59"/>
  <c r="L364" i="59"/>
  <c r="N441" i="59"/>
  <c r="H526" i="59"/>
  <c r="N480" i="59"/>
  <c r="N521" i="59"/>
  <c r="L634" i="59"/>
  <c r="N582" i="59"/>
  <c r="N105" i="59"/>
  <c r="N135" i="59"/>
  <c r="N235" i="59"/>
  <c r="N260" i="59"/>
  <c r="N263" i="59"/>
  <c r="N335" i="59"/>
  <c r="N391" i="59"/>
  <c r="N408" i="59"/>
  <c r="N411" i="59"/>
  <c r="L472" i="59"/>
  <c r="N440" i="59"/>
  <c r="N491" i="59"/>
  <c r="H580" i="59"/>
  <c r="N541" i="59"/>
  <c r="N585" i="59"/>
  <c r="N212" i="59"/>
  <c r="H310" i="59"/>
  <c r="N284" i="59"/>
  <c r="N287" i="59"/>
  <c r="J364" i="59"/>
  <c r="N312" i="59"/>
  <c r="N359" i="59"/>
  <c r="N452" i="59"/>
  <c r="L580" i="59"/>
  <c r="N535" i="59"/>
  <c r="J634" i="59"/>
  <c r="N592" i="59"/>
  <c r="N595" i="59"/>
  <c r="L310" i="59"/>
  <c r="N258" i="59"/>
  <c r="N285" i="59"/>
  <c r="N438" i="59"/>
  <c r="N453" i="59"/>
  <c r="N552" i="59"/>
  <c r="N596" i="59"/>
  <c r="N196" i="59"/>
  <c r="N199" i="59"/>
  <c r="J256" i="59"/>
  <c r="N204" i="59"/>
  <c r="N207" i="59"/>
  <c r="N270" i="59"/>
  <c r="N291" i="59"/>
  <c r="N297" i="59"/>
  <c r="N360" i="59"/>
  <c r="N367" i="59"/>
  <c r="N373" i="59"/>
  <c r="N384" i="59"/>
  <c r="N387" i="59"/>
  <c r="N415" i="59"/>
  <c r="N518" i="59"/>
  <c r="N559" i="59"/>
  <c r="N572" i="59"/>
  <c r="N583" i="59"/>
  <c r="N151" i="59"/>
  <c r="N170" i="59"/>
  <c r="L256" i="59"/>
  <c r="N282" i="59"/>
  <c r="N303" i="59"/>
  <c r="N316" i="59"/>
  <c r="N319" i="59"/>
  <c r="N404" i="59"/>
  <c r="N436" i="59"/>
  <c r="N450" i="59"/>
  <c r="N459" i="59"/>
  <c r="N465" i="59"/>
  <c r="N475" i="59"/>
  <c r="N543" i="59"/>
  <c r="N587" i="59"/>
  <c r="N603" i="59"/>
  <c r="N616" i="59"/>
  <c r="N619" i="59"/>
  <c r="N228" i="59"/>
  <c r="N191" i="59"/>
  <c r="N205" i="59"/>
  <c r="N240" i="59"/>
  <c r="N306" i="59"/>
  <c r="H364" i="59"/>
  <c r="N340" i="59"/>
  <c r="N379" i="59"/>
  <c r="N385" i="59"/>
  <c r="N396" i="59"/>
  <c r="N462" i="59"/>
  <c r="N496" i="59"/>
  <c r="N540" i="59"/>
  <c r="N584" i="59"/>
  <c r="N179" i="59"/>
  <c r="N294" i="59"/>
  <c r="N370" i="59"/>
  <c r="N182" i="59"/>
  <c r="N197" i="59"/>
  <c r="J38" i="59"/>
  <c r="N38" i="59" s="1"/>
  <c r="N252" i="59"/>
  <c r="N317" i="59"/>
  <c r="N352" i="59"/>
  <c r="J472" i="59"/>
  <c r="N428" i="59"/>
  <c r="N508" i="59"/>
  <c r="N576" i="59"/>
  <c r="N620" i="59"/>
  <c r="N129" i="59"/>
  <c r="N117" i="59"/>
  <c r="N211" i="59"/>
  <c r="N217" i="59"/>
  <c r="N160" i="59"/>
  <c r="N163" i="59"/>
  <c r="N180" i="59"/>
  <c r="N194" i="59"/>
  <c r="N223" i="59"/>
  <c r="N229" i="59"/>
  <c r="N304" i="59"/>
  <c r="N323" i="59"/>
  <c r="N329" i="59"/>
  <c r="N382" i="59"/>
  <c r="N443" i="59"/>
  <c r="N460" i="59"/>
  <c r="N479" i="59"/>
  <c r="N485" i="59"/>
  <c r="N531" i="59"/>
  <c r="N567" i="59"/>
  <c r="N591" i="59"/>
  <c r="N611" i="59"/>
  <c r="D11" i="55"/>
  <c r="L13" i="14"/>
  <c r="N309" i="59" l="1"/>
  <c r="N310" i="59"/>
  <c r="N34" i="59"/>
  <c r="P310" i="59"/>
  <c r="N255" i="59"/>
  <c r="L46" i="59"/>
  <c r="N254" i="59"/>
  <c r="J29" i="59"/>
  <c r="N33" i="59"/>
  <c r="H46" i="59"/>
  <c r="N201" i="59"/>
  <c r="L29" i="59"/>
  <c r="L52" i="59" s="1"/>
  <c r="J32" i="59"/>
  <c r="N32" i="59" s="1"/>
  <c r="N200" i="59"/>
  <c r="N147" i="59"/>
  <c r="H55" i="59"/>
  <c r="N146" i="59"/>
  <c r="N14" i="59"/>
  <c r="P256" i="59"/>
  <c r="N256" i="59"/>
  <c r="J57" i="59"/>
  <c r="O472" i="59"/>
  <c r="H61" i="59"/>
  <c r="O580" i="59"/>
  <c r="H63" i="59"/>
  <c r="P148" i="59"/>
  <c r="N148" i="59"/>
  <c r="J55" i="59"/>
  <c r="P472" i="59"/>
  <c r="N472" i="59"/>
  <c r="J61" i="59"/>
  <c r="Q472" i="59"/>
  <c r="L61" i="59"/>
  <c r="N418" i="59"/>
  <c r="P418" i="59"/>
  <c r="J60" i="59"/>
  <c r="N60" i="59" s="1"/>
  <c r="O202" i="59"/>
  <c r="H56" i="59"/>
  <c r="H52" i="59"/>
  <c r="O634" i="59"/>
  <c r="H64" i="59"/>
  <c r="P364" i="59"/>
  <c r="J59" i="59"/>
  <c r="N364" i="59"/>
  <c r="O526" i="59"/>
  <c r="H62" i="59"/>
  <c r="Q526" i="59"/>
  <c r="L62" i="59"/>
  <c r="Q364" i="59"/>
  <c r="L59" i="59"/>
  <c r="Q202" i="59"/>
  <c r="L56" i="59"/>
  <c r="P634" i="59"/>
  <c r="N634" i="59"/>
  <c r="J64" i="59"/>
  <c r="O256" i="59"/>
  <c r="H57" i="59"/>
  <c r="Q580" i="59"/>
  <c r="L63" i="59"/>
  <c r="Q634" i="59"/>
  <c r="L64" i="59"/>
  <c r="J46" i="59"/>
  <c r="P526" i="59"/>
  <c r="N526" i="59"/>
  <c r="J62" i="59"/>
  <c r="N62" i="59" s="1"/>
  <c r="O418" i="59"/>
  <c r="H60" i="59"/>
  <c r="Q256" i="59"/>
  <c r="L57" i="59"/>
  <c r="P580" i="59"/>
  <c r="N580" i="59"/>
  <c r="J63" i="59"/>
  <c r="N63" i="59" s="1"/>
  <c r="Q148" i="59"/>
  <c r="L55" i="59"/>
  <c r="J11" i="59"/>
  <c r="N93" i="59"/>
  <c r="O364" i="59"/>
  <c r="H59" i="59"/>
  <c r="Q310" i="59"/>
  <c r="L58" i="59"/>
  <c r="O310" i="59"/>
  <c r="H58" i="59"/>
  <c r="P202" i="59"/>
  <c r="N202" i="59"/>
  <c r="J56" i="59"/>
  <c r="R18" i="55"/>
  <c r="D8" i="55" s="1"/>
  <c r="N13" i="14"/>
  <c r="O24" i="55" s="1"/>
  <c r="K9" i="14"/>
  <c r="P6" i="14"/>
  <c r="P5" i="14"/>
  <c r="P3" i="14"/>
  <c r="P2" i="14"/>
  <c r="B7" i="1" l="1"/>
  <c r="P22" i="59"/>
  <c r="N46" i="59"/>
  <c r="H70" i="59"/>
  <c r="N29" i="59"/>
  <c r="N11" i="59"/>
  <c r="J52" i="59"/>
  <c r="N52" i="59" s="1"/>
  <c r="N56" i="59"/>
  <c r="N59" i="59"/>
  <c r="N55" i="59"/>
  <c r="J70" i="59"/>
  <c r="L70" i="59"/>
  <c r="N58" i="59"/>
  <c r="N57" i="59"/>
  <c r="N64" i="59"/>
  <c r="N61" i="59"/>
  <c r="O18" i="55"/>
  <c r="P22" i="32"/>
  <c r="P25" i="51"/>
  <c r="G18" i="3"/>
  <c r="P25" i="33"/>
  <c r="P25" i="34"/>
  <c r="K13" i="14"/>
  <c r="K18" i="14" s="1"/>
  <c r="O19" i="55" l="1"/>
  <c r="F7" i="59"/>
  <c r="F74" i="59" s="1"/>
  <c r="A6" i="59"/>
  <c r="N70" i="59"/>
  <c r="D10" i="55"/>
  <c r="O25" i="55"/>
  <c r="D7" i="55" s="1"/>
  <c r="A9" i="55"/>
  <c r="F7" i="51"/>
  <c r="F74" i="51" s="1"/>
  <c r="A6" i="51"/>
  <c r="F7" i="33"/>
  <c r="F74" i="33" s="1"/>
  <c r="A6" i="33"/>
  <c r="A6" i="32"/>
  <c r="F7" i="32"/>
  <c r="F74" i="32" s="1"/>
  <c r="A6" i="34"/>
  <c r="F7" i="34"/>
  <c r="F74" i="34" s="1"/>
  <c r="A21" i="9"/>
  <c r="C11" i="55"/>
  <c r="B9" i="1"/>
  <c r="A6" i="55" l="1"/>
  <c r="C8" i="55"/>
  <c r="G78" i="57"/>
  <c r="G77" i="57"/>
  <c r="G76" i="57"/>
  <c r="G44" i="57"/>
  <c r="G74" i="57"/>
  <c r="G73" i="57"/>
  <c r="G72" i="57"/>
  <c r="G69" i="57"/>
  <c r="G68" i="57"/>
  <c r="G54" i="57"/>
  <c r="G53" i="57"/>
  <c r="G52" i="57"/>
  <c r="G50" i="57"/>
  <c r="G49" i="57"/>
  <c r="G48" i="57"/>
  <c r="G45" i="57"/>
  <c r="G43" i="57"/>
  <c r="G42" i="57"/>
  <c r="G41" i="57"/>
  <c r="G40" i="57"/>
  <c r="G38" i="57"/>
  <c r="G37" i="57"/>
  <c r="G36" i="57"/>
  <c r="G33" i="57"/>
  <c r="G32" i="57"/>
  <c r="G18" i="57"/>
  <c r="G17" i="57"/>
  <c r="G16" i="57"/>
  <c r="G14" i="57"/>
  <c r="G13" i="57"/>
  <c r="G12" i="57"/>
  <c r="G9" i="57"/>
  <c r="G8" i="57"/>
  <c r="A2" i="58"/>
  <c r="F13" i="4"/>
  <c r="F79" i="57"/>
  <c r="F78" i="57"/>
  <c r="F77" i="57"/>
  <c r="F76" i="57"/>
  <c r="F75" i="57"/>
  <c r="F74" i="57"/>
  <c r="F73" i="57"/>
  <c r="F72" i="57"/>
  <c r="F71" i="57"/>
  <c r="F70" i="57"/>
  <c r="F69" i="57"/>
  <c r="F68" i="57"/>
  <c r="F55" i="57"/>
  <c r="F54" i="57"/>
  <c r="F53" i="57"/>
  <c r="F52" i="57"/>
  <c r="F51" i="57"/>
  <c r="F50" i="57"/>
  <c r="F49" i="57"/>
  <c r="F48" i="57"/>
  <c r="F47" i="57"/>
  <c r="F46" i="57"/>
  <c r="F45" i="57"/>
  <c r="F44" i="57"/>
  <c r="F43" i="57"/>
  <c r="F42" i="57"/>
  <c r="F41" i="57"/>
  <c r="F40" i="57"/>
  <c r="F39" i="57"/>
  <c r="F38" i="57"/>
  <c r="F37" i="57"/>
  <c r="F36" i="57"/>
  <c r="F35" i="57"/>
  <c r="F34" i="57"/>
  <c r="F33" i="57"/>
  <c r="F32" i="57"/>
  <c r="F19" i="57"/>
  <c r="F18" i="57"/>
  <c r="F17" i="57"/>
  <c r="F16" i="57"/>
  <c r="F15" i="57"/>
  <c r="F14" i="57"/>
  <c r="F13" i="57"/>
  <c r="F12" i="57"/>
  <c r="F11" i="57"/>
  <c r="F10" i="57"/>
  <c r="F9" i="57"/>
  <c r="F8" i="57"/>
  <c r="E4" i="57"/>
  <c r="C26" i="3" s="1"/>
  <c r="C29" i="3" s="1"/>
  <c r="J13" i="57"/>
  <c r="D4" i="57" s="1"/>
  <c r="J3" i="57"/>
  <c r="C4" i="57" s="1"/>
  <c r="B4" i="57"/>
  <c r="G17" i="40"/>
  <c r="F4" i="57" l="1"/>
  <c r="A2" i="56"/>
  <c r="F10" i="4"/>
  <c r="E9" i="9"/>
  <c r="D9" i="9"/>
  <c r="C12" i="9"/>
  <c r="C9" i="9"/>
  <c r="H4" i="57" l="1"/>
  <c r="G4" i="57"/>
  <c r="B6" i="3"/>
  <c r="P14" i="3"/>
  <c r="F12" i="3"/>
  <c r="C32" i="3" s="1"/>
  <c r="D21" i="4"/>
  <c r="D16" i="4"/>
  <c r="D17" i="4"/>
  <c r="D18" i="4"/>
  <c r="D19" i="4"/>
  <c r="D20" i="4"/>
  <c r="D23" i="4"/>
  <c r="D22" i="4"/>
  <c r="F8" i="4"/>
  <c r="F9" i="4"/>
  <c r="A2" i="55"/>
  <c r="A2" i="54"/>
  <c r="A2" i="52"/>
  <c r="A2" i="53"/>
  <c r="D34" i="3" l="1"/>
  <c r="D33" i="3"/>
  <c r="D32" i="3"/>
  <c r="B50" i="1"/>
  <c r="B49" i="1"/>
  <c r="B20" i="1"/>
  <c r="B19" i="1"/>
  <c r="D35" i="3" l="1"/>
  <c r="F10" i="9"/>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D14" i="40" l="1"/>
  <c r="D7" i="40"/>
  <c r="D10" i="40"/>
  <c r="D8" i="40"/>
  <c r="E16" i="3" l="1"/>
  <c r="H16" i="3" l="1"/>
  <c r="E20" i="40" l="1"/>
  <c r="C22" i="40"/>
  <c r="C21" i="40"/>
  <c r="C20" i="40"/>
  <c r="E21" i="40" l="1"/>
  <c r="E22" i="40"/>
  <c r="D16" i="3" l="1"/>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6" i="3"/>
  <c r="B15" i="40" s="1"/>
  <c r="B12" i="40" s="1"/>
  <c r="Q148" i="32"/>
  <c r="L29" i="33"/>
  <c r="L52" i="33" s="1"/>
  <c r="Q364" i="32"/>
  <c r="L46" i="32"/>
  <c r="N46" i="32" s="1"/>
  <c r="L57" i="32"/>
  <c r="N310" i="33"/>
  <c r="N202" i="32"/>
  <c r="J61" i="34"/>
  <c r="O418" i="32"/>
  <c r="N472" i="34"/>
  <c r="L29" i="34"/>
  <c r="L52" i="34" s="1"/>
  <c r="N35" i="34"/>
  <c r="H52" i="32"/>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C16" i="3"/>
  <c r="G16" i="3" s="1"/>
  <c r="C22" i="3" s="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H1" i="58" s="1"/>
  <c r="M1" i="55" l="1"/>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C24" i="3" s="1"/>
  <c r="F7" i="40"/>
  <c r="B17" i="4"/>
  <c r="B20" i="4"/>
  <c r="B19" i="4"/>
  <c r="B18" i="4"/>
  <c r="G11" i="40" l="1"/>
  <c r="F11" i="40"/>
  <c r="G10" i="40"/>
  <c r="F10" i="40"/>
  <c r="G8" i="40"/>
  <c r="F8" i="40"/>
  <c r="G9" i="40"/>
  <c r="F9" i="40"/>
  <c r="C8" i="4"/>
  <c r="C34" i="4" s="1"/>
  <c r="D34" i="4" s="1"/>
  <c r="E34" i="3" l="1"/>
  <c r="F34" i="3" s="1"/>
  <c r="E33" i="3"/>
  <c r="F33" i="3" s="1"/>
  <c r="E32" i="3"/>
  <c r="F32" i="3" s="1"/>
  <c r="F13" i="40"/>
  <c r="G13" i="40"/>
  <c r="C9" i="4"/>
  <c r="C17" i="4"/>
  <c r="C18" i="4"/>
  <c r="C19" i="4"/>
  <c r="C20" i="4"/>
  <c r="C16" i="4"/>
  <c r="E35" i="3" l="1"/>
  <c r="F35" i="3"/>
  <c r="C35" i="4"/>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と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00000000-0006-0000-0100-000001000000}">
      <text>
        <r>
          <rPr>
            <sz val="9"/>
            <color indexed="81"/>
            <rFont val="ＭＳ Ｐゴシック"/>
            <family val="3"/>
            <charset val="128"/>
          </rPr>
          <t>和暦で記入
　例　：　令和9年1月31日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3FDAE6E8-D150-4CDC-A2B5-5C8B71967EE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FE164236-750E-45EF-8B35-639BC4EFB00A}">
      <text>
        <r>
          <rPr>
            <sz val="9"/>
            <color indexed="81"/>
            <rFont val="ＭＳ Ｐゴシック"/>
            <family val="3"/>
            <charset val="128"/>
          </rPr>
          <t>プルダウンで選択</t>
        </r>
      </text>
    </comment>
    <comment ref="C32" authorId="0" shapeId="0" xr:uid="{D3C9C4C1-FF86-40D8-B5F0-D531B2D5DC26}">
      <text>
        <r>
          <rPr>
            <sz val="9"/>
            <color indexed="81"/>
            <rFont val="ＭＳ Ｐゴシック"/>
            <family val="3"/>
            <charset val="128"/>
          </rPr>
          <t>プルダウンで選択</t>
        </r>
      </text>
    </comment>
    <comment ref="F35" authorId="0" shapeId="0" xr:uid="{930F5D70-0981-4609-8AF0-E7D29918D187}">
      <text>
        <r>
          <rPr>
            <sz val="9"/>
            <color indexed="81"/>
            <rFont val="ＭＳ Ｐゴシック"/>
            <family val="3"/>
            <charset val="128"/>
          </rPr>
          <t>プルダウンで選択</t>
        </r>
      </text>
    </comment>
    <comment ref="F37" authorId="0" shapeId="0" xr:uid="{902E643D-7F16-4C5D-B290-81FE125CDAB9}">
      <text>
        <r>
          <rPr>
            <sz val="9"/>
            <color indexed="81"/>
            <rFont val="ＭＳ Ｐゴシック"/>
            <family val="3"/>
            <charset val="128"/>
          </rPr>
          <t>プルダウンで選択</t>
        </r>
      </text>
    </comment>
    <comment ref="F41" authorId="0" shapeId="0" xr:uid="{78809650-CF41-4CE2-87DF-F1D7B034DAF6}">
      <text>
        <r>
          <rPr>
            <sz val="9"/>
            <color indexed="81"/>
            <rFont val="ＭＳ Ｐゴシック"/>
            <family val="3"/>
            <charset val="128"/>
          </rPr>
          <t>プルダウンで選択</t>
        </r>
      </text>
    </comment>
    <comment ref="F42" authorId="0" shapeId="0" xr:uid="{B518A1D4-26B6-41F1-86CE-9DFFD81B9CFA}">
      <text>
        <r>
          <rPr>
            <sz val="9"/>
            <color indexed="81"/>
            <rFont val="ＭＳ Ｐゴシック"/>
            <family val="3"/>
            <charset val="128"/>
          </rPr>
          <t>プルダウンで選択</t>
        </r>
      </text>
    </comment>
    <comment ref="F43" authorId="0" shapeId="0" xr:uid="{EB0CF3C3-938B-4F38-8C93-ADE0CEE53BB8}">
      <text>
        <r>
          <rPr>
            <sz val="9"/>
            <color indexed="81"/>
            <rFont val="ＭＳ Ｐゴシック"/>
            <family val="3"/>
            <charset val="128"/>
          </rPr>
          <t>土砂災害警戒区域の場合プルダウンで選択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303CC328-5D11-41DD-A7D3-17B5AF03126F}">
      <text>
        <r>
          <rPr>
            <b/>
            <sz val="9"/>
            <color indexed="81"/>
            <rFont val="ＭＳ Ｐゴシック"/>
            <family val="3"/>
            <charset val="128"/>
          </rPr>
          <t>プルダウンで選択</t>
        </r>
      </text>
    </comment>
    <comment ref="D8" authorId="0" shapeId="0" xr:uid="{F56B5A55-6A1F-422E-8A20-E16D16C611A8}">
      <text>
        <r>
          <rPr>
            <b/>
            <sz val="9"/>
            <color indexed="81"/>
            <rFont val="ＭＳ Ｐゴシック"/>
            <family val="3"/>
            <charset val="128"/>
          </rPr>
          <t>該当がない場合は
「なし」と記入</t>
        </r>
      </text>
    </comment>
    <comment ref="D9" authorId="0" shapeId="0" xr:uid="{E0D7E0AC-2394-4B11-8684-148B87116867}">
      <text>
        <r>
          <rPr>
            <b/>
            <sz val="9"/>
            <color indexed="81"/>
            <rFont val="MS P ゴシック"/>
            <family val="3"/>
            <charset val="128"/>
          </rPr>
          <t>開発行為の有無等</t>
        </r>
      </text>
    </comment>
    <comment ref="E11" authorId="0" shapeId="0" xr:uid="{96B14AD4-6436-4082-8064-B90F884FEE09}">
      <text>
        <r>
          <rPr>
            <b/>
            <sz val="9"/>
            <color indexed="81"/>
            <rFont val="MS P ゴシック"/>
            <family val="3"/>
            <charset val="128"/>
          </rPr>
          <t>プルダウンン選択</t>
        </r>
      </text>
    </comment>
    <comment ref="G17" authorId="0" shapeId="0" xr:uid="{48896816-1D0B-48C2-9623-550CA8BB668D}">
      <text>
        <r>
          <rPr>
            <b/>
            <sz val="9"/>
            <color indexed="81"/>
            <rFont val="MS P ゴシック"/>
            <family val="3"/>
            <charset val="128"/>
          </rPr>
          <t>プルダウン選択</t>
        </r>
      </text>
    </comment>
    <comment ref="B20" authorId="0" shapeId="0" xr:uid="{207CEC89-1848-46F5-9837-6FE0BB35DCD2}">
      <text>
        <r>
          <rPr>
            <b/>
            <sz val="9"/>
            <color indexed="81"/>
            <rFont val="MS P ゴシック"/>
            <family val="3"/>
            <charset val="128"/>
          </rPr>
          <t>ＥＳＣＯ契約により行う事業の場合は、プルダウン選択</t>
        </r>
      </text>
    </comment>
    <comment ref="B24" authorId="0" shapeId="0" xr:uid="{894F0F26-8F61-48C4-84D9-64A4562BF3F9}">
      <text>
        <r>
          <rPr>
            <b/>
            <sz val="9"/>
            <color indexed="81"/>
            <rFont val="MS P ゴシック"/>
            <family val="3"/>
            <charset val="128"/>
          </rPr>
          <t>その他のエネルギーサービス契約による事業の場合は、
具体的に記載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70B8BEEF-AAFC-44DA-981A-4B149C4A4727}">
      <text>
        <r>
          <rPr>
            <b/>
            <sz val="14"/>
            <color indexed="10"/>
            <rFont val="MS P ゴシック"/>
            <family val="3"/>
            <charset val="128"/>
          </rPr>
          <t>申請内容と表示された区分が
整合しているか確認</t>
        </r>
      </text>
    </comment>
    <comment ref="D8" authorId="0" shapeId="0" xr:uid="{8E74E501-8C9B-46AE-ABCF-F3D81B02F3CD}">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t>
        </r>
      </text>
    </comment>
    <comment ref="A13" authorId="0" shapeId="0" xr:uid="{00000000-0006-0000-0300-000002000000}">
      <text>
        <r>
          <rPr>
            <b/>
            <sz val="9"/>
            <color indexed="81"/>
            <rFont val="MS P ゴシック"/>
            <family val="3"/>
            <charset val="128"/>
          </rPr>
          <t>BELS認証費は工事費に含める</t>
        </r>
      </text>
    </comment>
    <comment ref="A16" authorId="0" shapeId="0" xr:uid="{39113908-B114-4060-BA57-ED2638516E7F}">
      <text>
        <r>
          <rPr>
            <sz val="9"/>
            <color indexed="81"/>
            <rFont val="MS P ゴシック"/>
            <family val="3"/>
            <charset val="128"/>
          </rPr>
          <t>地方公共団体、消費税免税事業者、簡易課税事業者等で消費税を補助対象とする場合は、消費税込の金額を記載する。</t>
        </r>
      </text>
    </comment>
    <comment ref="H17" authorId="0" shapeId="0" xr:uid="{89BCFA5E-BB90-4897-B316-F08165930E37}">
      <text>
        <r>
          <rPr>
            <sz val="9"/>
            <color indexed="81"/>
            <rFont val="MS P ゴシック"/>
            <family val="3"/>
            <charset val="128"/>
          </rPr>
          <t>下表【★☆】の「⑩申請可能額」の当該年度金額を記載する。
　≪費用対効果（CO2削減コスト）上限額と、事業区分ごとの上限額（５億円・３億円）を反映済の金額≫
「地方公共団体の補助金」による上限適用については、下表【★☆】の⑥を調整する必要があります。</t>
        </r>
      </text>
    </comment>
    <comment ref="H18" authorId="0" shapeId="0" xr:uid="{E0B7D06B-EA7B-4B20-8889-811BA7D84ADE}">
      <text>
        <r>
          <rPr>
            <sz val="9"/>
            <color indexed="81"/>
            <rFont val="MS P ゴシック"/>
            <family val="3"/>
            <charset val="128"/>
          </rPr>
          <t>交付申請時は「－」、採択後は、採択額が上限額となるため、
採択後の「当該年度の補助金申請額」が採択額を上回る場合は、採択額を記載する。
◆完了実績報告時
交付決定額が上限額となるため、交付決定後の「当該年度の補助金申請額」が交付決定額を上回る場合は、
交付決定額を記載する。</t>
        </r>
      </text>
    </comment>
    <comment ref="C23" authorId="0" shapeId="0" xr:uid="{00000000-0006-0000-0300-000004000000}">
      <text>
        <r>
          <rPr>
            <sz val="9"/>
            <color indexed="81"/>
            <rFont val="MS P ゴシック"/>
            <family val="3"/>
            <charset val="128"/>
          </rPr>
          <t>「5導入効果(2)」の補助対象の「二酸化炭素排出量に係るみなし削減量」の合計</t>
        </r>
      </text>
    </comment>
    <comment ref="C24" authorId="0" shapeId="0" xr:uid="{00000000-0006-0000-0300-000005000000}">
      <text>
        <r>
          <rPr>
            <b/>
            <sz val="9"/>
            <color indexed="81"/>
            <rFont val="MS P ゴシック"/>
            <family val="3"/>
            <charset val="128"/>
          </rPr>
          <t>①÷②</t>
        </r>
      </text>
    </comment>
    <comment ref="C29" authorId="0" shapeId="0" xr:uid="{00000000-0006-0000-0300-000006000000}">
      <text>
        <r>
          <rPr>
            <b/>
            <sz val="9"/>
            <color indexed="81"/>
            <rFont val="MS P ゴシック"/>
            <family val="3"/>
            <charset val="128"/>
          </rPr>
          <t>④×②</t>
        </r>
      </text>
    </comment>
    <comment ref="B31" authorId="0" shapeId="0" xr:uid="{D45DFAD9-E0D6-47D4-B33D-1C544E25F9D1}">
      <text>
        <r>
          <rPr>
            <sz val="9"/>
            <color indexed="81"/>
            <rFont val="MS P ゴシック"/>
            <family val="3"/>
            <charset val="128"/>
          </rPr>
          <t>交付申請時は「別紙２　経費内訳」の【(7)補助基本額】の各年目の金額と整合。
◆完了実績報告時
「別紙２　精算調書」の【(7)補助基本額】の各年目の金額と整合。</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3" authorId="0" shapeId="0" xr:uid="{7478EBD1-473C-49CA-B084-5EA233A9A623}">
      <text>
        <r>
          <rPr>
            <b/>
            <sz val="11"/>
            <color indexed="10"/>
            <rFont val="MS P ゴシック"/>
            <family val="3"/>
            <charset val="128"/>
          </rPr>
          <t>※【交付決定日】は、
　交付決定の通知を受けた場合に記載する
　⇒「完了実績報告時」や
　　複数年度事業の初年度以外の「計画時」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78849BA1-ED3D-4A81-9415-9C83078573F2}">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470BDF1A-EC40-4F11-AD7A-F56D1725B4EE}">
      <text>
        <r>
          <rPr>
            <sz val="9"/>
            <color indexed="81"/>
            <rFont val="ＭＳ Ｐゴシック"/>
            <family val="3"/>
            <charset val="128"/>
          </rPr>
          <t>入力ミスがあると
「入力ミス」と表示される</t>
        </r>
      </text>
    </comment>
    <comment ref="M52" authorId="0" shapeId="0" xr:uid="{A6BC8F6A-AE50-41AA-901D-099A409642E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DC8BF79A-DB94-40AD-9B38-BD0A525C3118}">
      <text>
        <r>
          <rPr>
            <sz val="9"/>
            <color indexed="81"/>
            <rFont val="ＭＳ Ｐゴシック"/>
            <family val="3"/>
            <charset val="128"/>
          </rPr>
          <t>入力ミスがあると
「入力ミス」と表示される</t>
        </r>
      </text>
    </comment>
    <comment ref="A78" authorId="0" shapeId="0" xr:uid="{502E35E3-6BFB-4F02-B033-11A806E3FE5D}">
      <text>
        <r>
          <rPr>
            <sz val="9"/>
            <color indexed="81"/>
            <rFont val="ＭＳ Ｐゴシック"/>
            <family val="3"/>
            <charset val="128"/>
          </rPr>
          <t>プルダウンで選択</t>
        </r>
      </text>
    </comment>
    <comment ref="O146" authorId="0" shapeId="0" xr:uid="{45CFC882-9C58-474C-8453-11B7F1902614}">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<sst xmlns="http://schemas.openxmlformats.org/spreadsheetml/2006/main" count="4776" uniqueCount="1237">
  <si>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</si>
  <si>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</si>
  <si>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</si>
  <si>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</si>
  <si>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</si>
  <si>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</si>
  <si>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</si>
  <si>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</si>
  <si>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</si>
  <si>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</si>
  <si>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</si>
  <si>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</si>
  <si>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</si>
  <si>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</si>
  <si>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</si>
  <si>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</si>
  <si>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</si>
  <si>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</si>
  <si>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</si>
  <si>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</si>
  <si>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</si>
  <si>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</si>
  <si>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</si>
  <si>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</si>
  <si>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</si>
  <si>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</si>
  <si>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</si>
  <si>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</si>
  <si>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</si>
  <si>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</si>
  <si>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</si>
  <si>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</si>
  <si>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</si>
  <si>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</si>
  <si>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</si>
  <si>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</si>
  <si>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</si>
  <si>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</si>
  <si>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</si>
  <si>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</si>
  <si>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</si>
  <si>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</si>
  <si>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</si>
  <si>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</si>
  <si>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</si>
  <si>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</si>
  <si>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</si>
  <si>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</si>
  <si>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</si>
  <si>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</si>
  <si>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</si>
  <si>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</si>
  <si>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</si>
  <si>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</si>
  <si>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</si>
  <si>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</si>
  <si>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</si>
  <si>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</si>
  <si>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</si>
  <si>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</si>
  <si>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</si>
  <si>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</si>
  <si>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</si>
  <si>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</si>
  <si>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</si>
  <si>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</si>
  <si>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</si>
  <si>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</si>
  <si>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</si>
  <si>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</si>
  <si>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</si>
  <si>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</si>
  <si>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</si>
  <si>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</si>
  <si>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</si>
  <si>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</si>
  <si>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</si>
  <si>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</si>
  <si>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</si>
  <si>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</si>
  <si>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</si>
  <si>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</si>
  <si>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</si>
  <si>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</si>
  <si>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</si>
  <si>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</si>
  <si>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</si>
  <si>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</si>
  <si>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</si>
  <si>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 </t>
    <phoneticPr fontId="2"/>
  </si>
  <si>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</si>
  <si>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</si>
  <si>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</si>
  <si>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</si>
  <si>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</si>
  <si>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</si>
  <si>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</si>
  <si>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</si>
  <si>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</si>
  <si>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</si>
  <si>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</si>
  <si>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</si>
  <si>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</si>
  <si>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</si>
  <si>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</si>
  <si>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</si>
  <si>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</si>
  <si>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</si>
  <si>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</si>
  <si>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</si>
  <si>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</si>
  <si>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</si>
  <si>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</si>
  <si>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</si>
  <si>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</si>
  <si>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</si>
  <si>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</si>
  <si>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</si>
  <si>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</si>
  <si>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</si>
  <si>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</si>
  <si>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</si>
  <si>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</si>
  <si>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</si>
  <si>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</si>
  <si>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</si>
  <si>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</si>
  <si>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</si>
  <si>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</si>
  <si>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</si>
  <si>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</si>
  <si>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</si>
  <si>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</si>
  <si>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</si>
  <si>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</si>
  <si>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</si>
  <si>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</si>
  <si>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</si>
  <si>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</si>
  <si>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</si>
  <si>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</si>
  <si>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</si>
  <si>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</si>
  <si>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</si>
  <si>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</si>
  <si>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</si>
  <si>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</si>
  <si>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</si>
  <si>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</si>
  <si>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</si>
  <si>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</si>
  <si>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</si>
  <si>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</si>
  <si>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</si>
  <si>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</si>
  <si>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</si>
  <si>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</si>
  <si>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</si>
  <si>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</si>
  <si>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</si>
  <si>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</si>
  <si>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</si>
  <si>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</si>
  <si>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</si>
  <si>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</si>
  <si>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</si>
  <si>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</si>
  <si>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</si>
  <si>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</si>
  <si>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</si>
  <si>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</si>
  <si>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</si>
  <si>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</si>
  <si>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</si>
  <si>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</si>
  <si>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</si>
  <si>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</si>
  <si>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</si>
  <si>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</si>
  <si>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</si>
  <si>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</si>
  <si>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</si>
  <si>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</si>
  <si>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</si>
  <si>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</si>
  <si>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</si>
  <si>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</si>
  <si>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</si>
  <si>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</si>
  <si>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</si>
  <si>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</si>
  <si>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</si>
  <si>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</si>
  <si>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</si>
  <si>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</si>
  <si>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</si>
  <si>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</si>
  <si>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</si>
  <si>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</si>
  <si>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</si>
  <si>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</si>
  <si>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</si>
  <si>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</si>
  <si>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</si>
  <si>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</si>
  <si>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</si>
  <si>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</si>
  <si>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</si>
  <si>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</si>
  <si>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</si>
  <si>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</si>
  <si>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</si>
  <si>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</si>
  <si>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</si>
  <si>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</si>
  <si>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</si>
  <si>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</si>
  <si>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</si>
  <si>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</si>
  <si>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</si>
  <si>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</si>
  <si>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</si>
  <si>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</si>
  <si>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</si>
  <si>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</si>
  <si>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</si>
  <si>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</si>
  <si>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</si>
  <si>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</si>
  <si>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</si>
  <si>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</si>
  <si>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</si>
  <si>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</si>
  <si>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</si>
  <si>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</si>
  <si>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</si>
  <si>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</si>
  <si>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</si>
  <si>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</si>
  <si>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</si>
  <si>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</si>
  <si>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</si>
  <si>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</si>
  <si>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</si>
  <si>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</si>
  <si>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</si>
  <si>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</si>
  <si>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</si>
  <si>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</si>
  <si>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</si>
  <si>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</si>
  <si>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</si>
  <si>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</si>
  <si>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</si>
  <si>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</si>
  <si>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</si>
  <si>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</si>
  <si>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</si>
  <si>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</si>
  <si>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</si>
  <si>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</si>
  <si>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</si>
  <si>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</si>
  <si>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</si>
  <si>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</si>
  <si>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</si>
  <si>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</si>
  <si>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</si>
  <si>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</si>
  <si>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</si>
  <si>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</si>
  <si>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</si>
  <si>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</si>
  <si>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</si>
  <si>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</si>
  <si>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</si>
  <si>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</si>
  <si>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</si>
  <si>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</si>
  <si>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</si>
  <si>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</si>
  <si>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</si>
  <si>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</si>
  <si>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</si>
  <si>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</si>
  <si>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</si>
  <si>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</si>
  <si>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</si>
  <si>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</si>
  <si>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</si>
  <si>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</si>
  <si>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</si>
  <si>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</si>
  <si>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</si>
  <si>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</si>
  <si>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</si>
  <si>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</si>
  <si>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</si>
  <si>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</si>
  <si>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</si>
  <si>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</si>
  <si>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</si>
  <si>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</si>
  <si>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</si>
  <si>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</si>
  <si>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</si>
  <si>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</si>
  <si>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</si>
  <si>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</si>
  <si>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</si>
  <si>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</si>
  <si>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</si>
  <si>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</si>
  <si>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</si>
  <si>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</si>
  <si>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</si>
  <si>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</si>
  <si>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</si>
  <si>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</si>
  <si>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</si>
  <si>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</si>
  <si>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</si>
  <si>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</si>
  <si>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補助対象経費</t>
    <phoneticPr fontId="63"/>
  </si>
  <si>
    <t>小計</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</si>
  <si>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</si>
  <si>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</si>
  <si>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</si>
  <si>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</si>
  <si>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</si>
  <si>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</si>
  <si>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</si>
  <si>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</si>
  <si>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</si>
  <si>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</si>
  <si>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</si>
  <si>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</si>
  <si>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</si>
  <si>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</si>
  <si>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</si>
  <si>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</si>
  <si>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</si>
  <si>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</si>
  <si>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</si>
  <si>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</si>
  <si>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</si>
  <si>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</si>
  <si>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</si>
  <si>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</si>
  <si>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</si>
  <si>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</si>
  <si>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</si>
  <si>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</si>
  <si>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</si>
  <si>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</si>
  <si>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</si>
  <si>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</si>
  <si>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</si>
  <si>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</si>
  <si>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</si>
  <si>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</si>
  <si>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</si>
  <si>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</si>
  <si>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</si>
  <si>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</si>
  <si>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</si>
  <si>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</si>
  <si>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</si>
  <si>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</si>
  <si>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</si>
  <si>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</si>
  <si>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</si>
  <si>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</si>
  <si>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</si>
  <si>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</si>
  <si>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</si>
  <si>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</si>
  <si>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</si>
  <si>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</si>
  <si>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</si>
  <si>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</si>
  <si>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</si>
  <si>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</si>
  <si>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</si>
  <si>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</si>
  <si>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</si>
  <si>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</si>
  <si>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</si>
  <si>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</si>
  <si>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</si>
  <si>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</si>
  <si>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</si>
  <si>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</si>
  <si>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</si>
  <si>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</si>
  <si>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</si>
  <si>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</si>
  <si>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</si>
  <si>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</si>
  <si>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</si>
  <si>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</si>
  <si>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</si>
  <si>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</si>
  <si>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</si>
  <si>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</si>
  <si>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</si>
  <si>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</si>
  <si>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</si>
  <si>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</si>
  <si>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</si>
  <si>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</si>
  <si>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</si>
  <si>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</si>
  <si>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</si>
  <si>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</si>
  <si>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</si>
  <si>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</si>
  <si>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</si>
  <si>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</si>
  <si>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</si>
  <si>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</si>
  <si>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</si>
  <si>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</si>
  <si>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</si>
  <si>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</si>
  <si>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</si>
  <si>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</si>
  <si>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</si>
  <si>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</si>
  <si>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</si>
  <si>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</si>
  <si>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</si>
  <si>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</si>
  <si>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</si>
  <si>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</si>
  <si>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</si>
  <si>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</si>
  <si>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</si>
  <si>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</si>
  <si>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</si>
  <si>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</si>
  <si>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</si>
  <si>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</si>
  <si>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</si>
  <si>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</si>
  <si>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</si>
  <si>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</si>
  <si>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</si>
  <si>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</si>
  <si>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</si>
  <si>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</si>
  <si>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</si>
  <si>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</si>
  <si>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</si>
  <si>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</si>
  <si>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</si>
  <si>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</si>
  <si>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</si>
  <si>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</si>
  <si>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</si>
  <si>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</si>
  <si>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</si>
  <si>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</si>
  <si>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</si>
  <si>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</si>
  <si>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</si>
  <si>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</si>
  <si>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</si>
  <si>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</si>
  <si>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</si>
  <si>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</si>
  <si>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</si>
  <si>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</si>
  <si>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</si>
  <si>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</si>
  <si>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</si>
  <si>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</si>
  <si>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</si>
  <si>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</si>
  <si>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</si>
  <si>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</si>
  <si>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</si>
  <si>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</si>
  <si>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</si>
  <si>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</si>
  <si>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</si>
  <si>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</si>
  <si>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</si>
  <si>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</si>
  <si>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</si>
  <si>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</si>
  <si>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</si>
  <si>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</si>
  <si>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</si>
  <si>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</si>
  <si>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</si>
  <si>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</si>
  <si>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</si>
  <si>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</si>
  <si>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</si>
  <si>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</si>
  <si>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</si>
  <si>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</si>
  <si>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</si>
  <si>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</si>
  <si>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</si>
  <si>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</si>
  <si>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</si>
  <si>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</si>
  <si>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</si>
  <si>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</si>
  <si>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</si>
  <si>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</si>
  <si>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</si>
  <si>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</si>
  <si>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</si>
  <si>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</si>
  <si>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</si>
  <si>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</si>
  <si>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</si>
  <si>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</si>
  <si>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</si>
  <si>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</si>
  <si>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</si>
  <si>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</si>
  <si>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</si>
  <si>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</si>
  <si>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</si>
  <si>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</si>
  <si>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</si>
  <si>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</si>
  <si>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</si>
  <si>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</si>
  <si>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</si>
  <si>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</si>
  <si>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</si>
  <si>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</si>
  <si>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</si>
  <si>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</si>
  <si>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</si>
  <si>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</si>
  <si>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</si>
  <si>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</si>
  <si>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</si>
  <si>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</si>
  <si>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</si>
  <si>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</si>
  <si>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</si>
  <si>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</si>
  <si>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</si>
  <si>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</si>
  <si>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</si>
  <si>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</si>
  <si>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</si>
  <si>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</si>
  <si>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</si>
  <si>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</si>
  <si>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</si>
  <si>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</si>
  <si>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</si>
  <si>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</si>
  <si>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</si>
  <si>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</si>
  <si>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</si>
  <si>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</si>
  <si>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</si>
  <si>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</si>
  <si>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</si>
  <si>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</si>
  <si>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</si>
  <si>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</si>
  <si>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</si>
  <si>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</si>
  <si>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</si>
  <si>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</si>
  <si>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</si>
  <si>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</si>
  <si>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</si>
  <si>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</si>
  <si>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</si>
  <si>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</si>
  <si>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</si>
  <si>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</si>
  <si>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</si>
  <si>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</si>
  <si>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</si>
  <si>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</si>
  <si>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</si>
  <si>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</si>
  <si>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</si>
  <si>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</si>
  <si>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</si>
  <si>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</si>
  <si>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</si>
  <si>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</si>
  <si>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</si>
  <si>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</si>
  <si>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</si>
  <si>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</si>
  <si>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</si>
  <si>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</si>
  <si>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</si>
  <si>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</si>
  <si>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</si>
  <si>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</si>
  <si>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</si>
  <si>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</si>
  <si>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</si>
  <si>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</si>
  <si>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</si>
  <si>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</si>
  <si>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</si>
  <si>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</si>
  <si>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</si>
  <si>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</si>
  <si>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</si>
  <si>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</si>
  <si>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</si>
  <si>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</si>
  <si>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</si>
  <si>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</si>
  <si>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</si>
  <si>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</si>
  <si>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</si>
  <si>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</si>
  <si>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</si>
  <si>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</si>
  <si>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</si>
  <si>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</si>
  <si>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</si>
  <si>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</si>
  <si>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</si>
  <si>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</si>
  <si>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</si>
  <si>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</si>
  <si>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</si>
  <si>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</si>
  <si>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</si>
  <si>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</si>
  <si>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</si>
  <si>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</si>
  <si>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</si>
  <si>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</si>
  <si>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</si>
  <si>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</si>
  <si>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</si>
  <si>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</si>
  <si>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</si>
  <si>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</si>
  <si>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</si>
  <si>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</si>
  <si>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</si>
  <si>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</si>
  <si>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</si>
  <si>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</si>
  <si>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</si>
  <si>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</si>
  <si>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</si>
  <si>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４　補助事業に関する配分額（単位：円）</t>
    <phoneticPr fontId="2"/>
  </si>
  <si>
    <t>補助率</t>
    <rPh sb="0" eb="3">
      <t>ホジョリツ</t>
    </rPh>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</si>
  <si>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</si>
  <si>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</si>
  <si>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</si>
  <si>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</si>
  <si>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</si>
  <si>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</si>
  <si>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</si>
  <si>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</si>
  <si>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</si>
  <si>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</si>
  <si>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</si>
  <si>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</si>
  <si>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</si>
  <si>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</si>
  <si>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：上限5億円</t>
    <phoneticPr fontId="2"/>
  </si>
  <si>
    <t>：上限3億円</t>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</si>
  <si>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</si>
  <si>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</si>
  <si>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</si>
  <si>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</si>
  <si>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</si>
  <si>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</si>
  <si>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</si>
  <si>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</si>
  <si>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</si>
  <si>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</si>
  <si>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</si>
  <si>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</si>
  <si>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</si>
  <si>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</si>
  <si>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</si>
  <si>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</si>
  <si>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</si>
  <si>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</si>
  <si>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</si>
  <si>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</si>
  <si>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</si>
  <si>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</si>
  <si>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</si>
  <si>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</si>
  <si>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</si>
  <si>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</si>
  <si>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</si>
  <si>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</si>
  <si>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</si>
  <si>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</si>
  <si>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</si>
  <si>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</si>
  <si>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</si>
  <si>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</si>
  <si>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</si>
  <si>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</si>
  <si>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</si>
  <si>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</si>
  <si>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</si>
  <si>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</si>
  <si>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</si>
  <si>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</si>
  <si>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</si>
  <si>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</si>
  <si>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</si>
  <si>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</si>
  <si>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</si>
  <si>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</si>
  <si>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</si>
  <si>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</si>
  <si>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</si>
  <si>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</si>
  <si>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</si>
  <si>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</si>
  <si>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</si>
  <si>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</si>
  <si>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</si>
  <si>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</si>
  <si>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</si>
  <si>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</si>
  <si>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</si>
  <si>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</si>
  <si>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</si>
  <si>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</si>
  <si>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</si>
  <si>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</si>
  <si>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</si>
  <si>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</si>
  <si>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</si>
  <si>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</si>
  <si>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</si>
  <si>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</si>
  <si>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</si>
  <si>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</si>
  <si>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</si>
  <si>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</si>
  <si>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</si>
  <si>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</si>
  <si>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</si>
  <si>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</si>
  <si>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</si>
  <si>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</si>
  <si>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</si>
  <si>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</si>
  <si>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</si>
  <si>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</si>
  <si>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</si>
  <si>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</si>
  <si>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</si>
  <si>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</si>
  <si>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</si>
  <si>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</si>
  <si>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</si>
  <si>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</si>
  <si>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</si>
  <si>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</si>
  <si>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</si>
  <si>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</si>
  <si>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</si>
  <si>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</si>
  <si>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</si>
  <si>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</si>
  <si>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</si>
  <si>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</si>
  <si>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</si>
  <si>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</si>
  <si>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</si>
  <si>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</si>
  <si>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</si>
  <si>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</si>
  <si>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</si>
  <si>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</si>
  <si>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</si>
  <si>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</si>
  <si>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</si>
  <si>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</si>
  <si>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</si>
  <si>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</si>
  <si>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</si>
  <si>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</si>
  <si>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</si>
  <si>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</si>
  <si>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</si>
  <si>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</si>
  <si>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</si>
  <si>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</si>
  <si>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</si>
  <si>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</si>
  <si>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</si>
  <si>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</si>
  <si>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</si>
  <si>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</si>
  <si>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</si>
  <si>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</si>
  <si>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</si>
  <si>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</si>
  <si>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</si>
  <si>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</si>
  <si>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</si>
  <si>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</si>
  <si>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</si>
  <si>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</si>
  <si>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</si>
  <si>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</si>
  <si>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</si>
  <si>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</si>
  <si>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</si>
  <si>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</si>
  <si>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</si>
  <si>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</si>
  <si>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</si>
  <si>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</si>
  <si>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</si>
  <si>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</si>
  <si>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</si>
  <si>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</si>
  <si>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</si>
  <si>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</si>
  <si>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</si>
  <si>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</si>
  <si>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</si>
  <si>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</si>
  <si>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</si>
  <si>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</si>
  <si>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</si>
  <si>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（別添５）</t>
    <phoneticPr fontId="2"/>
  </si>
  <si>
    <t>（別添４） ZEB事業紹介図</t>
    <phoneticPr fontId="2"/>
  </si>
  <si>
    <t>別添１(2)</t>
    <rPh sb="0" eb="2">
      <t>ベッテン</t>
    </rPh>
    <phoneticPr fontId="2"/>
  </si>
  <si>
    <t>（別添３）</t>
    <phoneticPr fontId="2"/>
  </si>
  <si>
    <t>円/ｔ-CO2</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</si>
  <si>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</si>
  <si>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</si>
  <si>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</si>
  <si>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</si>
  <si>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</si>
  <si>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</si>
  <si>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</si>
  <si>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</si>
  <si>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</si>
  <si>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</si>
  <si>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</si>
  <si>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</si>
  <si>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</si>
  <si>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</si>
  <si>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</si>
  <si>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</si>
  <si>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</si>
  <si>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</si>
  <si>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</si>
  <si>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</si>
  <si>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</si>
  <si>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</si>
  <si>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</si>
  <si>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</si>
  <si>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</si>
  <si>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</si>
  <si>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</si>
  <si>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</si>
  <si>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</si>
  <si>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</si>
  <si>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</si>
  <si>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</si>
  <si>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</si>
  <si>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</si>
  <si>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</si>
  <si>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</si>
  <si>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</si>
  <si>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</si>
  <si>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</si>
  <si>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</si>
  <si>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</si>
  <si>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</si>
  <si>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</si>
  <si>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</si>
  <si>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</si>
  <si>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</si>
  <si>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</si>
  <si>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</si>
  <si>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</si>
  <si>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</si>
  <si>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</si>
  <si>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</si>
  <si>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</si>
  <si>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</si>
  <si>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</si>
  <si>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</si>
  <si>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</si>
  <si>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</si>
  <si>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</si>
  <si>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</si>
  <si>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</si>
  <si>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</si>
  <si>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</si>
  <si>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</si>
  <si>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</si>
  <si>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</si>
  <si>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</si>
  <si>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</si>
  <si>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</si>
  <si>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</si>
  <si>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</si>
  <si>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</si>
  <si>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</si>
  <si>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</si>
  <si>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</si>
  <si>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</si>
  <si>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</si>
  <si>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</si>
  <si>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</si>
  <si>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</si>
  <si>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</si>
  <si>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</si>
  <si>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</si>
  <si>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</si>
  <si>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</si>
  <si>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</si>
  <si>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</si>
  <si>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</si>
  <si>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</si>
  <si>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</si>
  <si>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</si>
  <si>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</si>
  <si>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上限適用（費用対効果・５億円・３億円・地方公共団体の補助金等）の場合</t>
    <rPh sb="19" eb="25">
      <t>チホウコウキョウダンタイ</t>
    </rPh>
    <rPh sb="26" eb="29">
      <t>ホジョキン</t>
    </rPh>
    <rPh sb="29" eb="30">
      <t>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</si>
  <si>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</si>
  <si>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</si>
  <si>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</si>
  <si>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</si>
  <si>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</si>
  <si>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</si>
  <si>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</si>
  <si>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</si>
  <si>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</si>
  <si>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</si>
  <si>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</si>
  <si>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</si>
  <si>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</si>
  <si>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</si>
  <si>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</si>
  <si>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</si>
  <si>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</si>
  <si>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</si>
  <si>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</si>
  <si>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</si>
  <si>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</si>
  <si>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</si>
  <si>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</si>
  <si>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</si>
  <si>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</si>
  <si>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</si>
  <si>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</si>
  <si>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</si>
  <si>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実施計画書（新築建築物のZEB普及促進支援事業）</t>
    <rPh sb="6" eb="8">
      <t>シンチク</t>
    </rPh>
    <rPh sb="8" eb="10">
      <t>ケンチク</t>
    </rPh>
    <phoneticPr fontId="2"/>
  </si>
  <si>
    <t>実施計画書（既存建築物のZEB化普及促進支援事業）</t>
    <rPh sb="15" eb="16">
      <t>カ</t>
    </rPh>
    <phoneticPr fontId="2"/>
  </si>
  <si>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</si>
  <si>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</si>
  <si>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</si>
  <si>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</si>
  <si>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</si>
  <si>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</si>
  <si>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</si>
  <si>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</si>
  <si>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</si>
  <si>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</si>
  <si>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</si>
  <si>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</si>
  <si>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</si>
  <si>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</si>
  <si>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</si>
  <si>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</si>
  <si>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</si>
  <si>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</si>
  <si>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</si>
  <si>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</si>
  <si>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</si>
  <si>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</si>
  <si>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</si>
  <si>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</si>
  <si>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</si>
  <si>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</si>
  <si>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</si>
  <si>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</si>
  <si>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</si>
  <si>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</si>
  <si>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</si>
  <si>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</si>
  <si>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</si>
  <si>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</si>
  <si>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</si>
  <si>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</si>
  <si>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</si>
  <si>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</si>
  <si>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</si>
  <si>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</si>
  <si>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</si>
  <si>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</si>
  <si>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</si>
  <si>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</si>
  <si>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</si>
  <si>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</si>
  <si>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</si>
  <si>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</si>
  <si>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</si>
  <si>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</si>
  <si>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</si>
  <si>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</si>
  <si>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</si>
  <si>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</si>
  <si>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</si>
  <si>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</si>
  <si>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</si>
  <si>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</si>
  <si>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</si>
  <si>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</si>
  <si>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</si>
  <si>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</si>
  <si>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</si>
  <si>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</si>
  <si>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</si>
  <si>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</si>
  <si>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</si>
  <si>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</si>
  <si>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</si>
  <si>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</si>
  <si>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</si>
  <si>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</si>
  <si>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</si>
  <si>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</si>
  <si>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</si>
  <si>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</si>
  <si>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</si>
  <si>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</si>
  <si>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</si>
  <si>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</si>
  <si>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</si>
  <si>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</si>
  <si>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</si>
  <si>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</si>
  <si>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【設備導入後の施設の管理体制】</t>
    <phoneticPr fontId="2"/>
  </si>
  <si>
    <t>※設備導入後の施設の管理体制を示すこと。</t>
    <rPh sb="15" eb="16">
      <t>シメキサイ</t>
    </rPh>
    <phoneticPr fontId="2"/>
  </si>
  <si>
    <t>　　管理を委託する場合、管理受託者を記載</t>
    <rPh sb="2" eb="4">
      <t>カンリ</t>
    </rPh>
    <rPh sb="5" eb="7">
      <t>イタク</t>
    </rPh>
    <rPh sb="9" eb="11">
      <t>バアイ</t>
    </rPh>
    <rPh sb="12" eb="17">
      <t>カンリジュタクシャ</t>
    </rPh>
    <rPh sb="18" eb="20">
      <t>キサイ</t>
    </rPh>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</si>
  <si>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</si>
  <si>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延べ面積</t>
    <rPh sb="0" eb="1">
      <t>ノ</t>
    </rPh>
    <rPh sb="2" eb="4">
      <t>メンセキ</t>
    </rPh>
    <phoneticPr fontId="2"/>
  </si>
  <si>
    <t>2,000㎡未満</t>
    <rPh sb="6" eb="8">
      <t>ミマン</t>
    </rPh>
    <phoneticPr fontId="2"/>
  </si>
  <si>
    <t>2,000㎡～10,000㎡未満</t>
    <rPh sb="14" eb="16">
      <t>ミマン</t>
    </rPh>
    <phoneticPr fontId="2"/>
  </si>
  <si>
    <t>10,000㎡以上</t>
    <rPh sb="7" eb="9">
      <t>イジョウ</t>
    </rPh>
    <phoneticPr fontId="2"/>
  </si>
  <si>
    <t>ZEBランク</t>
    <phoneticPr fontId="2"/>
  </si>
  <si>
    <t>ZEB Oriented</t>
    <phoneticPr fontId="2"/>
  </si>
  <si>
    <t>新築</t>
    <rPh sb="0" eb="2">
      <t>シンチク</t>
    </rPh>
    <phoneticPr fontId="2"/>
  </si>
  <si>
    <t>事務所等</t>
    <rPh sb="0" eb="4">
      <t>ジムショトウ</t>
    </rPh>
    <phoneticPr fontId="2"/>
  </si>
  <si>
    <t>既存</t>
    <rPh sb="0" eb="2">
      <t>キソン</t>
    </rPh>
    <phoneticPr fontId="2"/>
  </si>
  <si>
    <t>対象外</t>
    <rPh sb="0" eb="3">
      <t>タイショウガイ</t>
    </rPh>
    <phoneticPr fontId="2"/>
  </si>
  <si>
    <t>補助率一覧</t>
    <rPh sb="0" eb="5">
      <t>ホジョリツイチラン</t>
    </rPh>
    <phoneticPr fontId="2"/>
  </si>
  <si>
    <t>☆用途確認</t>
    <rPh sb="1" eb="5">
      <t>ヨウトカクニン</t>
    </rPh>
    <phoneticPr fontId="2"/>
  </si>
  <si>
    <t>☆延べ面積確認</t>
    <rPh sb="1" eb="2">
      <t>ノ</t>
    </rPh>
    <rPh sb="3" eb="7">
      <t>メンセキカクニン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</si>
  <si>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</si>
  <si>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</si>
  <si>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</si>
  <si>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</si>
  <si>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</si>
  <si>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</si>
  <si>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</si>
  <si>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</si>
  <si>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</si>
  <si>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</si>
  <si>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</si>
  <si>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</si>
  <si>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</si>
  <si>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</si>
  <si>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</si>
  <si>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</si>
  <si>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</si>
  <si>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</si>
  <si>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</si>
  <si>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</si>
  <si>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１．新築
２．既存
（プルダウンで選択）</t>
    <rPh sb="8" eb="9">
      <t>ソン</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</si>
  <si>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</si>
  <si>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</si>
  <si>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</si>
  <si>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</si>
  <si>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</si>
  <si>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</si>
  <si>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</si>
  <si>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</si>
  <si>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</si>
  <si>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</si>
  <si>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</si>
  <si>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実施報告書（新築建築物のZEB普及促進支援事業）</t>
    <rPh sb="2" eb="4">
      <t>ホウコク</t>
    </rPh>
    <rPh sb="4" eb="5">
      <t>ショ</t>
    </rPh>
    <rPh sb="6" eb="8">
      <t>シンチク</t>
    </rPh>
    <rPh sb="8" eb="10">
      <t>ケンチク</t>
    </rPh>
    <phoneticPr fontId="2"/>
  </si>
  <si>
    <t>実施報告書（既存建築物のZEB化普及促進支援事業）</t>
    <rPh sb="2" eb="4">
      <t>ホウコク</t>
    </rPh>
    <rPh sb="15" eb="16">
      <t>カ</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</si>
  <si>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</si>
  <si>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</si>
  <si>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</si>
  <si>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</si>
  <si>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</si>
  <si>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</si>
  <si>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</si>
  <si>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</si>
  <si>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</si>
  <si>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採択額が上限適用となる場合</t>
    <phoneticPr fontId="2"/>
  </si>
  <si>
    <t>交付決定額が上限適用となる場合</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</si>
  <si>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</si>
  <si>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</si>
  <si>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</si>
  <si>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</si>
  <si>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</si>
  <si>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</si>
  <si>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</si>
  <si>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</si>
  <si>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</si>
  <si>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</si>
  <si>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</si>
  <si>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</si>
  <si>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</si>
  <si>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</si>
  <si>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</si>
  <si>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</si>
  <si>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</si>
  <si>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</si>
  <si>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初年度交付決定日</t>
    <rPh sb="0" eb="3">
      <t>ショネンド</t>
    </rPh>
    <rPh sb="3" eb="8">
      <t>コウフケッテイビ</t>
    </rPh>
    <phoneticPr fontId="2"/>
  </si>
  <si>
    <t>2年度目交付決定日</t>
    <rPh sb="1" eb="4">
      <t>ネンドメ</t>
    </rPh>
    <rPh sb="4" eb="9">
      <t>コウフケッテイビ</t>
    </rPh>
    <phoneticPr fontId="2"/>
  </si>
  <si>
    <t>3年度目交付決定日</t>
    <rPh sb="1" eb="4">
      <t>ネンドメ</t>
    </rPh>
    <rPh sb="4" eb="9">
      <t>コウフケッテイビ</t>
    </rPh>
    <phoneticPr fontId="2"/>
  </si>
  <si>
    <t>交付決定日を記載する　※</t>
    <rPh sb="0" eb="4">
      <t>コウフケッテイ</t>
    </rPh>
    <rPh sb="4" eb="5">
      <t>ビ</t>
    </rPh>
    <rPh sb="6" eb="8">
      <t>キサイ</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</si>
  <si>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</si>
  <si>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</si>
  <si>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</si>
  <si>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</si>
  <si>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</si>
  <si>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</si>
  <si>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</si>
  <si>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</si>
  <si>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</si>
  <si>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</si>
  <si>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</si>
  <si>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</si>
  <si>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</si>
  <si>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</si>
  <si>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</si>
  <si>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</si>
  <si>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</si>
  <si>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</si>
  <si>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</si>
  <si>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</si>
  <si>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</si>
  <si>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【３年目の内訳】</t>
    <rPh sb="2" eb="4">
      <t>ネンメ</t>
    </rPh>
    <rPh sb="5" eb="7">
      <t>ウチワケ</t>
    </rPh>
    <phoneticPr fontId="2"/>
  </si>
  <si>
    <t>※内訳</t>
    <rPh sb="1" eb="3">
      <t>ウチワケ</t>
    </rPh>
    <phoneticPr fontId="63"/>
  </si>
  <si>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</si>
  <si>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</si>
  <si>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</si>
  <si>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</si>
  <si>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</si>
  <si>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</si>
  <si>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</si>
  <si>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</si>
  <si>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</si>
  <si>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1.</t>
    <phoneticPr fontId="72"/>
  </si>
  <si>
    <t>2.</t>
    <phoneticPr fontId="2"/>
  </si>
  <si>
    <t>3.</t>
    <phoneticPr fontId="2"/>
  </si>
  <si>
    <t>4.</t>
    <phoneticPr fontId="2"/>
  </si>
  <si>
    <t>5.</t>
    <phoneticPr fontId="2"/>
  </si>
  <si>
    <t>6.</t>
    <phoneticPr fontId="2"/>
  </si>
  <si>
    <t>7.</t>
    <phoneticPr fontId="2"/>
  </si>
  <si>
    <t>8.</t>
    <phoneticPr fontId="2"/>
  </si>
  <si>
    <t>9.</t>
    <phoneticPr fontId="2"/>
  </si>
  <si>
    <t>10.</t>
    <phoneticPr fontId="2"/>
  </si>
  <si>
    <t>1.</t>
    <phoneticPr fontId="2"/>
  </si>
  <si>
    <t>３．入力や確認が必要なシートは全部で 24あります。（本シートを含む）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</si>
  <si>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浸水想定区域でない</t>
    <phoneticPr fontId="14"/>
  </si>
  <si>
    <t>土砂災害警戒区域でない</t>
    <phoneticPr fontId="14"/>
  </si>
  <si>
    <r>
      <t>以下に該当する場合は「チェック欄」に「</t>
    </r>
    <r>
      <rPr>
        <b/>
        <sz val="11"/>
        <color theme="1"/>
        <rFont val="Segoe UI Symbol"/>
        <family val="3"/>
      </rPr>
      <t>✔</t>
    </r>
    <r>
      <rPr>
        <sz val="11"/>
        <color theme="1"/>
        <rFont val="游ゴシック"/>
        <family val="2"/>
        <charset val="128"/>
      </rPr>
      <t>（</t>
    </r>
    <r>
      <rPr>
        <sz val="11"/>
        <color theme="1"/>
        <rFont val="游ゴシック"/>
        <family val="2"/>
        <charset val="128"/>
        <scheme val="minor"/>
      </rPr>
      <t>プルダウン選択）」</t>
    </r>
    <rPh sb="0" eb="2">
      <t>イカ</t>
    </rPh>
    <rPh sb="3" eb="5">
      <t>ガイトウ</t>
    </rPh>
    <rPh sb="7" eb="9">
      <t>バアイ</t>
    </rPh>
    <rPh sb="15" eb="16">
      <t>ラン</t>
    </rPh>
    <rPh sb="26" eb="28">
      <t>センタク</t>
    </rPh>
    <phoneticPr fontId="2"/>
  </si>
  <si>
    <t>当該年度の事業完了予定日：</t>
    <rPh sb="0" eb="4">
      <t>トウガイネンド</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</si>
  <si>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</si>
  <si>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r>
      <t>・次年度事業が</t>
    </r>
    <r>
      <rPr>
        <b/>
        <sz val="10"/>
        <color rgb="FF0000FF"/>
        <rFont val="ＭＳ ゴシック"/>
        <family val="3"/>
        <charset val="128"/>
      </rPr>
      <t>ある</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2月20日以前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</si>
  <si>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複数年度事業の最終事業完了予定日：</t>
    <rPh sb="4" eb="6">
      <t>ジギョウ</t>
    </rPh>
    <phoneticPr fontId="2"/>
  </si>
  <si>
    <t>・２年度事業は、２年度目の1月31日以前の日付であること。</t>
    <rPh sb="2" eb="6">
      <t>ネンドジギョウ</t>
    </rPh>
    <rPh sb="9" eb="11">
      <t>ネンド</t>
    </rPh>
    <rPh sb="11" eb="12">
      <t>メ</t>
    </rPh>
    <phoneticPr fontId="2"/>
  </si>
  <si>
    <t>・３年度事業は、３年度目の1月31日以前の日付であること。</t>
    <rPh sb="2" eb="6">
      <t>ネンドジギョウ</t>
    </rPh>
    <rPh sb="9" eb="12">
      <t>ネンドメ</t>
    </rPh>
    <phoneticPr fontId="2"/>
  </si>
  <si>
    <t>上限額⑤</t>
    <rPh sb="0" eb="3">
      <t>ジョウゲンガク</t>
    </rPh>
    <phoneticPr fontId="2"/>
  </si>
  <si>
    <t>★☆</t>
    <phoneticPr fontId="2"/>
  </si>
  <si>
    <t>⑦
補助率</t>
    <rPh sb="2" eb="5">
      <t>ホジョリツ</t>
    </rPh>
    <phoneticPr fontId="2"/>
  </si>
  <si>
    <t>⑨上限金額
⑤を各年配分</t>
    <rPh sb="1" eb="5">
      <t>ジョウゲンキンガク</t>
    </rPh>
    <rPh sb="8" eb="10">
      <t>カクネン</t>
    </rPh>
    <rPh sb="10" eb="12">
      <t>ハイブン</t>
    </rPh>
    <phoneticPr fontId="2"/>
  </si>
  <si>
    <t>⑧申請額
⑥×⑦</t>
    <rPh sb="1" eb="4">
      <t>シンセイガク</t>
    </rPh>
    <phoneticPr fontId="2"/>
  </si>
  <si>
    <t>⑩申請可能額</t>
    <rPh sb="1" eb="6">
      <t>シンセイカノウガク</t>
    </rPh>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</si>
  <si>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</si>
  <si>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</si>
  <si>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主要設備を水密構造の部屋内としている</t>
    <rPh sb="0" eb="4">
      <t>シュヨウセツビ</t>
    </rPh>
    <rPh sb="5" eb="9">
      <t>スイミツコウゾウ</t>
    </rPh>
    <rPh sb="10" eb="13">
      <t>ヘヤナイ</t>
    </rPh>
    <phoneticPr fontId="14"/>
  </si>
  <si>
    <t>浸水する可能性が極めて低い地域である</t>
    <rPh sb="0" eb="2">
      <t>シンスイ</t>
    </rPh>
    <rPh sb="4" eb="7">
      <t>カノウセイ</t>
    </rPh>
    <rPh sb="8" eb="9">
      <t>キワ</t>
    </rPh>
    <rPh sb="11" eb="12">
      <t>ヒク</t>
    </rPh>
    <rPh sb="13" eb="15">
      <t>チイキ</t>
    </rPh>
    <phoneticPr fontId="14"/>
  </si>
  <si>
    <t>水害等による浸水を想定した設計となっていない</t>
    <rPh sb="0" eb="3">
      <t>スイガイトウ</t>
    </rPh>
    <rPh sb="6" eb="8">
      <t>シンスイ</t>
    </rPh>
    <rPh sb="9" eb="11">
      <t>ソウテイ</t>
    </rPh>
    <rPh sb="13" eb="15">
      <t>セッケイ</t>
    </rPh>
    <phoneticPr fontId="14"/>
  </si>
  <si>
    <t>主要設備の設置位置の高さを確保している（浸水想定区域でない）</t>
    <rPh sb="0" eb="4">
      <t>シュヨウセツビ</t>
    </rPh>
    <rPh sb="5" eb="9">
      <t>セッチイチ</t>
    </rPh>
    <rPh sb="10" eb="11">
      <t>タカ</t>
    </rPh>
    <rPh sb="13" eb="15">
      <t>カクホ</t>
    </rPh>
    <rPh sb="20" eb="26">
      <t>シンスイソウテイクイキ</t>
    </rPh>
    <phoneticPr fontId="14"/>
  </si>
  <si>
    <t>浸水する可能性が極めて低い地域である（浸水想定区域でない）</t>
    <rPh sb="0" eb="2">
      <t>シンスイ</t>
    </rPh>
    <rPh sb="4" eb="7">
      <t>カノウセイ</t>
    </rPh>
    <rPh sb="8" eb="9">
      <t>キワ</t>
    </rPh>
    <rPh sb="11" eb="12">
      <t>ヒク</t>
    </rPh>
    <rPh sb="13" eb="15">
      <t>チイキ</t>
    </rPh>
    <rPh sb="19" eb="25">
      <t>シンスイソウテイクイキ</t>
    </rPh>
    <phoneticPr fontId="14"/>
  </si>
  <si>
    <t>地域特性等を考慮した上で、地方公共団体が防災拠点、避難施設等として位置付ける予定である</t>
    <phoneticPr fontId="14"/>
  </si>
  <si>
    <t>地域特性等を考慮した上で、地方公共団体が防災拠点、避難施設等として位置付けている</t>
    <phoneticPr fontId="14"/>
  </si>
  <si>
    <t>防災拠点、避難施設等として位置付けられていない又は位置付けられる予定はない</t>
    <phoneticPr fontId="14"/>
  </si>
  <si>
    <t>41
行目
選択肢</t>
    <rPh sb="3" eb="5">
      <t>ギョウメ</t>
    </rPh>
    <rPh sb="6" eb="9">
      <t>センタクシ</t>
    </rPh>
    <phoneticPr fontId="14"/>
  </si>
  <si>
    <t>43
行目
選択肢</t>
    <phoneticPr fontId="14"/>
  </si>
  <si>
    <t>※上限額単位：億円</t>
    <rPh sb="1" eb="4">
      <t>ジョウゲンガク</t>
    </rPh>
    <rPh sb="4" eb="6">
      <t>タンイ</t>
    </rPh>
    <rPh sb="7" eb="9">
      <t>オクエン</t>
    </rPh>
    <phoneticPr fontId="2"/>
  </si>
  <si>
    <t>上限額</t>
    <rPh sb="0" eb="3">
      <t>ジョウゲンガク</t>
    </rPh>
    <phoneticPr fontId="2"/>
  </si>
  <si>
    <t>上限額</t>
    <phoneticPr fontId="2"/>
  </si>
  <si>
    <t>用途区分</t>
    <rPh sb="0" eb="2">
      <t>ヨウト</t>
    </rPh>
    <rPh sb="2" eb="4">
      <t>クブン</t>
    </rPh>
    <phoneticPr fontId="2"/>
  </si>
  <si>
    <t>新既区分</t>
    <rPh sb="0" eb="1">
      <t>シン</t>
    </rPh>
    <rPh sb="1" eb="2">
      <t>キ</t>
    </rPh>
    <rPh sb="2" eb="4">
      <t>クブン</t>
    </rPh>
    <phoneticPr fontId="2"/>
  </si>
  <si>
    <t>億円上限</t>
    <rPh sb="0" eb="2">
      <t>オクエン</t>
    </rPh>
    <rPh sb="2" eb="4">
      <t>ジョウゲン</t>
    </rPh>
    <phoneticPr fontId="2"/>
  </si>
  <si>
    <t>事業区分</t>
    <rPh sb="0" eb="2">
      <t>ジギョウ</t>
    </rPh>
    <rPh sb="2" eb="4">
      <t>クブン</t>
    </rPh>
    <phoneticPr fontId="2"/>
  </si>
  <si>
    <t>⑥
補助基本額</t>
    <rPh sb="2" eb="4">
      <t>ホジョ</t>
    </rPh>
    <rPh sb="4" eb="6">
      <t>キホン</t>
    </rPh>
    <rPh sb="6" eb="7">
      <t>ガク</t>
    </rPh>
    <phoneticPr fontId="2"/>
  </si>
  <si>
    <t>1年目</t>
    <rPh sb="1" eb="3">
      <t>ネンメ</t>
    </rPh>
    <rPh sb="2" eb="3">
      <t>メ</t>
    </rPh>
    <phoneticPr fontId="2"/>
  </si>
  <si>
    <t>2年目</t>
    <rPh sb="1" eb="3">
      <t>ネンメ</t>
    </rPh>
    <rPh sb="2" eb="3">
      <t>メ</t>
    </rPh>
    <phoneticPr fontId="2"/>
  </si>
  <si>
    <t>3年目</t>
    <rPh sb="1" eb="3">
      <t>ネンメ</t>
    </rPh>
    <rPh sb="2" eb="3">
      <t>メ</t>
    </rPh>
    <phoneticPr fontId="2"/>
  </si>
  <si>
    <t>事務所・病院等以外</t>
    <rPh sb="4" eb="6">
      <t>ビョウイン</t>
    </rPh>
    <rPh sb="6" eb="7">
      <t>トウ</t>
    </rPh>
    <rPh sb="7" eb="9">
      <t>イガイ</t>
    </rPh>
    <phoneticPr fontId="2"/>
  </si>
  <si>
    <t>病院等</t>
    <rPh sb="0" eb="2">
      <t>ビョウイン</t>
    </rPh>
    <rPh sb="2" eb="3">
      <t>トウ</t>
    </rPh>
    <phoneticPr fontId="2"/>
  </si>
  <si>
    <t>『ZEB』</t>
  </si>
  <si>
    <t>Nearly ZEB</t>
  </si>
  <si>
    <t>ZEB Ready</t>
  </si>
  <si>
    <t>ZEB Oriented</t>
  </si>
  <si>
    <t>事務所・病院等以外</t>
    <rPh sb="0" eb="2">
      <t>ジム</t>
    </rPh>
    <rPh sb="2" eb="3">
      <t>ショ</t>
    </rPh>
    <rPh sb="4" eb="6">
      <t>ビョウイン</t>
    </rPh>
    <rPh sb="6" eb="7">
      <t>トウ</t>
    </rPh>
    <rPh sb="7" eb="9">
      <t>イガイ</t>
    </rPh>
    <phoneticPr fontId="2"/>
  </si>
  <si>
    <t>新築建築物で延べ面積10,000㎡以上の病院等以外、
既存建築物の延べ面積2,000㎡未満</t>
    <rPh sb="0" eb="2">
      <t>シンチク</t>
    </rPh>
    <rPh sb="2" eb="5">
      <t>ケンチクブツ</t>
    </rPh>
    <rPh sb="6" eb="7">
      <t>ノ</t>
    </rPh>
    <rPh sb="8" eb="10">
      <t>メンセキ</t>
    </rPh>
    <rPh sb="17" eb="19">
      <t>イジョウ</t>
    </rPh>
    <rPh sb="20" eb="22">
      <t>ビョウイン</t>
    </rPh>
    <rPh sb="22" eb="23">
      <t>トウ</t>
    </rPh>
    <rPh sb="23" eb="25">
      <t>イガイ</t>
    </rPh>
    <rPh sb="27" eb="32">
      <t>キゾンケンチクブツ</t>
    </rPh>
    <phoneticPr fontId="2"/>
  </si>
  <si>
    <t>新築建築物の延べ面積10,000㎡以上の病院等、
既存建築物の延べ面積2,000㎡以上</t>
    <rPh sb="25" eb="27">
      <t>キゾン</t>
    </rPh>
    <rPh sb="27" eb="30">
      <t>ケンチクブツ</t>
    </rPh>
    <rPh sb="41" eb="43">
      <t>イジョウ</t>
    </rPh>
    <phoneticPr fontId="2"/>
  </si>
  <si>
    <t>７　システム提案概要</t>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</si>
  <si>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</si>
  <si>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</si>
  <si>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</si>
  <si>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別添1（3）：換気設備</t>
    <rPh sb="0" eb="2">
      <t>ベッテン</t>
    </rPh>
    <rPh sb="7" eb="11">
      <t>カンキセツビ</t>
    </rPh>
    <phoneticPr fontId="2"/>
  </si>
  <si>
    <t>Ver.3.9.1 (2026.2)</t>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</si>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</sst>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16">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sz val="11"/>
      <color theme="1"/>
      <name val="游ゴシック"/>
      <family val="2"/>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sz val="16"/>
      <color indexed="9"/>
      <name val="HGP創英角ﾎﾟｯﾌﾟ体"/>
      <family val="3"/>
      <charset val="128"/>
    </font>
    <font>
      <b/>
      <sz val="11"/>
      <name val="游ゴシック"/>
      <family val="3"/>
      <charset val="128"/>
      <scheme val="minor"/>
    </font>
    <font>
      <b/>
      <sz val="11"/>
      <color indexed="10"/>
      <name val="MS P ゴシック"/>
      <family val="3"/>
      <charset val="128"/>
    </font>
    <font>
      <b/>
      <sz val="11"/>
      <color theme="1"/>
      <name val="Segoe UI Symbol"/>
      <family val="3"/>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9"/>
      <color indexed="81"/>
      <name val="ＭＳ Ｐゴシック"/>
      <family val="3"/>
      <charset val="128"/>
    </font>
  </fonts>
  <fills count="1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rgb="FFFFFFCC"/>
        <bgColor indexed="64"/>
      </patternFill>
    </fill>
    <fill>
      <patternFill patternType="solid">
        <fgColor rgb="FFCCFFCC"/>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CCCCFF"/>
        <bgColor indexed="64"/>
      </patternFill>
    </fill>
    <fill>
      <patternFill patternType="solid">
        <fgColor rgb="FFFFCC99"/>
        <bgColor indexed="64"/>
      </patternFill>
    </fill>
  </fills>
  <borders count="25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medium">
        <color indexed="64"/>
      </left>
      <right style="medium">
        <color indexed="64"/>
      </right>
      <top style="thin">
        <color indexed="64"/>
      </top>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right style="medium">
        <color indexed="64"/>
      </right>
      <top style="thin">
        <color indexed="64"/>
      </top>
      <bottom/>
      <diagonal/>
    </border>
    <border>
      <left style="dotted">
        <color indexed="64"/>
      </left>
      <right/>
      <top style="thin">
        <color indexed="64"/>
      </top>
      <bottom style="thin">
        <color indexed="64"/>
      </bottom>
      <diagonal/>
    </border>
    <border>
      <left style="dotted">
        <color indexed="64"/>
      </left>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cellStyleXfs>
  <cellXfs count="1488">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38" fontId="31" fillId="0" borderId="30" xfId="2" applyFont="1" applyBorder="1" applyAlignment="1">
      <alignment horizontal="right"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24" fillId="0" borderId="0" xfId="0" applyFont="1">
      <alignment vertical="center"/>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4" borderId="9" xfId="0" applyFont="1" applyFill="1" applyBorder="1" applyAlignment="1">
      <alignment horizontal="left" vertical="center"/>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7" xfId="0" applyFont="1" applyBorder="1">
      <alignment vertical="center"/>
    </xf>
    <xf numFmtId="0" fontId="90" fillId="0" borderId="48" xfId="0" applyFont="1" applyBorder="1">
      <alignment vertical="center"/>
    </xf>
    <xf numFmtId="0" fontId="90" fillId="0" borderId="49" xfId="0" applyFont="1" applyBorder="1">
      <alignment vertical="center"/>
    </xf>
    <xf numFmtId="0" fontId="90" fillId="11" borderId="23" xfId="0" applyFont="1" applyFill="1" applyBorder="1">
      <alignment vertical="center"/>
    </xf>
    <xf numFmtId="0" fontId="90" fillId="11" borderId="24" xfId="0" applyFont="1" applyFill="1" applyBorder="1">
      <alignment vertical="center"/>
    </xf>
    <xf numFmtId="0" fontId="90" fillId="11" borderId="26" xfId="0" applyFont="1" applyFill="1" applyBorder="1">
      <alignment vertical="center"/>
    </xf>
    <xf numFmtId="0" fontId="90" fillId="11" borderId="9" xfId="0" applyFont="1" applyFill="1" applyBorder="1">
      <alignment vertical="center"/>
    </xf>
    <xf numFmtId="0" fontId="90" fillId="12" borderId="26" xfId="0" applyFont="1" applyFill="1" applyBorder="1">
      <alignment vertical="center"/>
    </xf>
    <xf numFmtId="0" fontId="90" fillId="12" borderId="9" xfId="0" applyFont="1" applyFill="1" applyBorder="1">
      <alignment vertical="center"/>
    </xf>
    <xf numFmtId="0" fontId="90" fillId="13" borderId="26" xfId="0" applyFont="1" applyFill="1" applyBorder="1">
      <alignment vertical="center"/>
    </xf>
    <xf numFmtId="0" fontId="90" fillId="13" borderId="9" xfId="0" applyFont="1" applyFill="1" applyBorder="1">
      <alignment vertical="center"/>
    </xf>
    <xf numFmtId="0" fontId="90" fillId="14" borderId="26" xfId="0" applyFont="1" applyFill="1" applyBorder="1">
      <alignment vertical="center"/>
    </xf>
    <xf numFmtId="0" fontId="90" fillId="14" borderId="9" xfId="0" applyFont="1" applyFill="1" applyBorder="1">
      <alignment vertical="center"/>
    </xf>
    <xf numFmtId="0" fontId="90" fillId="14" borderId="28" xfId="0" applyFont="1" applyFill="1" applyBorder="1">
      <alignment vertical="center"/>
    </xf>
    <xf numFmtId="0" fontId="90" fillId="14" borderId="29" xfId="0" applyFont="1" applyFill="1" applyBorder="1">
      <alignment vertical="center"/>
    </xf>
    <xf numFmtId="12" fontId="90" fillId="11" borderId="25" xfId="0" applyNumberFormat="1" applyFont="1" applyFill="1" applyBorder="1" applyAlignment="1">
      <alignment horizontal="center" vertical="center" wrapText="1"/>
    </xf>
    <xf numFmtId="12" fontId="90" fillId="11" borderId="27" xfId="0" applyNumberFormat="1" applyFont="1" applyFill="1" applyBorder="1" applyAlignment="1">
      <alignment horizontal="center" vertical="center" wrapText="1"/>
    </xf>
    <xf numFmtId="12" fontId="90" fillId="12" borderId="27" xfId="0" applyNumberFormat="1" applyFont="1" applyFill="1" applyBorder="1" applyAlignment="1">
      <alignment horizontal="center" vertical="center" wrapText="1"/>
    </xf>
    <xf numFmtId="12" fontId="90" fillId="13" borderId="27" xfId="0" applyNumberFormat="1" applyFont="1" applyFill="1" applyBorder="1" applyAlignment="1">
      <alignment horizontal="center" vertical="center" wrapText="1"/>
    </xf>
    <xf numFmtId="12" fontId="90" fillId="14" borderId="27" xfId="0" applyNumberFormat="1" applyFont="1" applyFill="1" applyBorder="1" applyAlignment="1">
      <alignment horizontal="center" vertical="center" wrapText="1"/>
    </xf>
    <xf numFmtId="12" fontId="90" fillId="14" borderId="30" xfId="0" applyNumberFormat="1" applyFont="1" applyFill="1" applyBorder="1" applyAlignment="1">
      <alignment horizontal="center" vertical="center" wrapText="1"/>
    </xf>
    <xf numFmtId="0" fontId="15" fillId="0" borderId="47" xfId="0" applyFont="1" applyBorder="1" applyAlignment="1">
      <alignment horizontal="center" vertical="center"/>
    </xf>
    <xf numFmtId="3" fontId="80" fillId="0" borderId="43" xfId="0" applyNumberFormat="1" applyFont="1" applyBorder="1" applyAlignment="1">
      <alignment horizontal="right" vertical="center" wrapText="1"/>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9" fillId="5" borderId="0" xfId="0" applyFont="1" applyFill="1">
      <alignment vertical="center"/>
    </xf>
    <xf numFmtId="0" fontId="100" fillId="5" borderId="0" xfId="0" applyFont="1" applyFill="1">
      <alignment vertical="center"/>
    </xf>
    <xf numFmtId="0" fontId="48" fillId="0" borderId="233" xfId="0" applyFont="1" applyBorder="1" applyAlignment="1">
      <alignment horizontal="center" vertical="center" wrapText="1"/>
    </xf>
    <xf numFmtId="38" fontId="15" fillId="2" borderId="116" xfId="2" applyFont="1" applyFill="1" applyBorder="1">
      <alignment vertical="center"/>
    </xf>
    <xf numFmtId="38" fontId="15" fillId="2" borderId="191" xfId="2" applyFont="1" applyFill="1" applyBorder="1" applyAlignment="1">
      <alignment horizontal="right" vertical="center"/>
    </xf>
    <xf numFmtId="0" fontId="0" fillId="0" borderId="0" xfId="0" quotePrefix="1">
      <alignment vertical="center"/>
    </xf>
    <xf numFmtId="0" fontId="103" fillId="0" borderId="0" xfId="0" applyFont="1">
      <alignment vertical="center"/>
    </xf>
    <xf numFmtId="0" fontId="104" fillId="0" borderId="0" xfId="0" applyFont="1">
      <alignment vertical="center"/>
    </xf>
    <xf numFmtId="0" fontId="105" fillId="5" borderId="0" xfId="0" applyFont="1" applyFill="1">
      <alignment vertical="center"/>
    </xf>
    <xf numFmtId="0" fontId="105" fillId="5" borderId="0" xfId="0" applyFont="1" applyFill="1" applyAlignment="1">
      <alignment horizontal="left" vertical="center"/>
    </xf>
    <xf numFmtId="0" fontId="103" fillId="5" borderId="0" xfId="0" applyFont="1" applyFill="1">
      <alignment vertical="center"/>
    </xf>
    <xf numFmtId="0" fontId="106" fillId="5" borderId="0" xfId="0" applyFont="1" applyFill="1">
      <alignment vertical="center"/>
    </xf>
    <xf numFmtId="0" fontId="107" fillId="5" borderId="0" xfId="3" applyFont="1" applyFill="1"/>
    <xf numFmtId="0" fontId="105" fillId="5" borderId="0" xfId="0" quotePrefix="1" applyFont="1" applyFill="1">
      <alignment vertical="center"/>
    </xf>
    <xf numFmtId="0" fontId="90" fillId="15" borderId="47" xfId="0" applyFont="1" applyFill="1" applyBorder="1">
      <alignment vertical="center"/>
    </xf>
    <xf numFmtId="0" fontId="90" fillId="15" borderId="48" xfId="0" applyFont="1" applyFill="1" applyBorder="1">
      <alignment vertical="center"/>
    </xf>
    <xf numFmtId="0" fontId="90" fillId="15" borderId="49" xfId="0" applyFont="1" applyFill="1" applyBorder="1" applyAlignment="1">
      <alignment horizontal="center" vertical="center"/>
    </xf>
    <xf numFmtId="12" fontId="90" fillId="15" borderId="49" xfId="0" applyNumberFormat="1" applyFont="1" applyFill="1" applyBorder="1" applyAlignment="1">
      <alignment horizontal="center" vertical="center" wrapText="1"/>
    </xf>
    <xf numFmtId="0" fontId="90" fillId="15" borderId="218" xfId="0" applyFont="1" applyFill="1" applyBorder="1" applyAlignment="1">
      <alignment horizontal="center" vertical="center"/>
    </xf>
    <xf numFmtId="40" fontId="90" fillId="15" borderId="218" xfId="0" applyNumberFormat="1" applyFont="1" applyFill="1" applyBorder="1" applyAlignment="1">
      <alignment horizontal="center" vertical="center"/>
    </xf>
    <xf numFmtId="0" fontId="11" fillId="2" borderId="35" xfId="3" applyFont="1" applyFill="1" applyBorder="1" applyAlignment="1" applyProtection="1">
      <alignment horizontal="left" vertical="center"/>
      <protection locked="0"/>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38" fontId="9" fillId="2" borderId="117" xfId="2" applyFont="1" applyFill="1" applyBorder="1">
      <alignment vertical="center"/>
    </xf>
    <xf numFmtId="38" fontId="9" fillId="0" borderId="117" xfId="2" applyFont="1" applyFill="1" applyBorder="1">
      <alignment vertical="center"/>
    </xf>
    <xf numFmtId="38" fontId="9" fillId="0" borderId="117" xfId="2" quotePrefix="1" applyFont="1" applyBorder="1" applyAlignment="1">
      <alignment horizontal="right" vertical="center"/>
    </xf>
    <xf numFmtId="38" fontId="9" fillId="0" borderId="117" xfId="2" applyFont="1" applyBorder="1" applyAlignment="1">
      <alignment horizontal="right" vertical="center"/>
    </xf>
    <xf numFmtId="0" fontId="104" fillId="5" borderId="0" xfId="0" applyFont="1" applyFill="1">
      <alignment vertical="center"/>
    </xf>
    <xf numFmtId="0" fontId="114" fillId="16" borderId="0" xfId="0" applyFont="1" applyFill="1">
      <alignment vertical="center"/>
    </xf>
    <xf numFmtId="0" fontId="114" fillId="16" borderId="242" xfId="0" applyFont="1" applyFill="1" applyBorder="1">
      <alignment vertical="center"/>
    </xf>
    <xf numFmtId="0" fontId="90" fillId="0" borderId="0" xfId="0" applyFont="1" applyAlignment="1">
      <alignment horizontal="right" vertical="center"/>
    </xf>
    <xf numFmtId="0" fontId="90" fillId="15" borderId="191" xfId="0" applyFont="1" applyFill="1" applyBorder="1" applyAlignment="1">
      <alignment horizontal="center" vertical="center"/>
    </xf>
    <xf numFmtId="0" fontId="90" fillId="0" borderId="218" xfId="0" applyFont="1" applyBorder="1">
      <alignment vertical="center"/>
    </xf>
    <xf numFmtId="12" fontId="95" fillId="11" borderId="116" xfId="0" applyNumberFormat="1" applyFont="1" applyFill="1" applyBorder="1" applyAlignment="1">
      <alignment horizontal="center" vertical="center" wrapText="1"/>
    </xf>
    <xf numFmtId="12" fontId="95" fillId="11" borderId="117" xfId="0" applyNumberFormat="1" applyFont="1" applyFill="1" applyBorder="1" applyAlignment="1">
      <alignment horizontal="center" vertical="center" wrapText="1"/>
    </xf>
    <xf numFmtId="0" fontId="90" fillId="12" borderId="117" xfId="0" applyFont="1" applyFill="1" applyBorder="1" applyAlignment="1">
      <alignment horizontal="center" vertical="center"/>
    </xf>
    <xf numFmtId="0" fontId="90" fillId="13" borderId="117" xfId="0" applyFont="1" applyFill="1" applyBorder="1" applyAlignment="1">
      <alignment horizontal="center" vertical="center"/>
    </xf>
    <xf numFmtId="0" fontId="90" fillId="14" borderId="117" xfId="0" applyFont="1" applyFill="1" applyBorder="1" applyAlignment="1">
      <alignment horizontal="center" vertical="center"/>
    </xf>
    <xf numFmtId="0" fontId="90" fillId="14" borderId="118" xfId="0" applyFont="1" applyFill="1" applyBorder="1" applyAlignment="1">
      <alignment horizontal="center" vertical="center"/>
    </xf>
    <xf numFmtId="0" fontId="9" fillId="0" borderId="117" xfId="0" applyFont="1" applyBorder="1" applyAlignment="1">
      <alignment horizontal="center" vertical="center"/>
    </xf>
    <xf numFmtId="0" fontId="9" fillId="0" borderId="119" xfId="0" applyFont="1" applyBorder="1" applyAlignment="1">
      <alignment horizontal="center" vertical="center"/>
    </xf>
    <xf numFmtId="38" fontId="9" fillId="2" borderId="119" xfId="2" applyFont="1" applyFill="1" applyBorder="1">
      <alignment vertical="center"/>
    </xf>
    <xf numFmtId="38" fontId="9" fillId="0" borderId="119" xfId="2" applyFont="1" applyFill="1" applyBorder="1">
      <alignment vertical="center"/>
    </xf>
    <xf numFmtId="38" fontId="9" fillId="0" borderId="119" xfId="2" quotePrefix="1" applyFont="1" applyBorder="1" applyAlignment="1">
      <alignment horizontal="right" vertical="center"/>
    </xf>
    <xf numFmtId="0" fontId="15" fillId="0" borderId="218" xfId="0" applyFont="1" applyBorder="1" applyAlignment="1">
      <alignment horizontal="center" vertical="center"/>
    </xf>
    <xf numFmtId="0" fontId="9" fillId="0" borderId="218" xfId="0" applyFont="1" applyBorder="1" applyAlignment="1">
      <alignment horizontal="left" vertical="center" wrapText="1"/>
    </xf>
    <xf numFmtId="0" fontId="31" fillId="0" borderId="218" xfId="0" applyFont="1" applyBorder="1" applyAlignment="1">
      <alignment horizontal="left" vertical="center" wrapText="1"/>
    </xf>
    <xf numFmtId="0" fontId="9" fillId="0" borderId="243" xfId="0" applyFont="1" applyBorder="1" applyAlignment="1">
      <alignment horizontal="center" vertical="center"/>
    </xf>
    <xf numFmtId="38" fontId="9" fillId="2" borderId="243" xfId="2" applyFont="1" applyFill="1" applyBorder="1">
      <alignment vertical="center"/>
    </xf>
    <xf numFmtId="0" fontId="9" fillId="0" borderId="218" xfId="0" applyFont="1" applyBorder="1" applyAlignment="1">
      <alignment horizontal="center" vertical="center"/>
    </xf>
    <xf numFmtId="38" fontId="9" fillId="0" borderId="218" xfId="2" applyFont="1" applyBorder="1">
      <alignment vertical="center"/>
    </xf>
    <xf numFmtId="38" fontId="9" fillId="0" borderId="243" xfId="2" applyFont="1" applyFill="1" applyBorder="1">
      <alignment vertical="center"/>
    </xf>
    <xf numFmtId="38" fontId="9" fillId="0" borderId="243" xfId="2" quotePrefix="1" applyFont="1" applyBorder="1" applyAlignment="1">
      <alignment horizontal="right" vertical="center"/>
    </xf>
    <xf numFmtId="38" fontId="9" fillId="0" borderId="243" xfId="2" applyFont="1" applyBorder="1" applyAlignment="1">
      <alignment horizontal="right" vertical="center"/>
    </xf>
    <xf numFmtId="38" fontId="9" fillId="4" borderId="218" xfId="2" applyFont="1" applyFill="1" applyBorder="1">
      <alignment vertical="center"/>
    </xf>
    <xf numFmtId="38" fontId="9" fillId="0" borderId="218" xfId="2" applyFont="1" applyBorder="1" applyAlignment="1">
      <alignment horizontal="right" vertical="center"/>
    </xf>
    <xf numFmtId="0" fontId="90" fillId="17" borderId="26" xfId="0" applyFont="1" applyFill="1" applyBorder="1">
      <alignment vertical="center"/>
    </xf>
    <xf numFmtId="0" fontId="90" fillId="17" borderId="9" xfId="0" applyFont="1" applyFill="1" applyBorder="1">
      <alignment vertical="center"/>
    </xf>
    <xf numFmtId="12" fontId="90" fillId="17" borderId="27" xfId="0" applyNumberFormat="1" applyFont="1" applyFill="1" applyBorder="1" applyAlignment="1">
      <alignment horizontal="center" vertical="center" wrapText="1"/>
    </xf>
    <xf numFmtId="12" fontId="95" fillId="17" borderId="117" xfId="0" applyNumberFormat="1" applyFont="1" applyFill="1" applyBorder="1" applyAlignment="1">
      <alignment horizontal="center" vertical="center" wrapText="1"/>
    </xf>
    <xf numFmtId="0" fontId="90" fillId="18" borderId="26" xfId="0" applyFont="1" applyFill="1" applyBorder="1">
      <alignment vertical="center"/>
    </xf>
    <xf numFmtId="0" fontId="90" fillId="18" borderId="9" xfId="0" applyFont="1" applyFill="1" applyBorder="1">
      <alignment vertical="center"/>
    </xf>
    <xf numFmtId="12" fontId="90" fillId="18" borderId="27" xfId="0" applyNumberFormat="1" applyFont="1" applyFill="1" applyBorder="1" applyAlignment="1">
      <alignment horizontal="center" vertical="center" wrapText="1"/>
    </xf>
    <xf numFmtId="0" fontId="90" fillId="18" borderId="117" xfId="0" applyFont="1" applyFill="1" applyBorder="1" applyAlignment="1">
      <alignment horizontal="center" vertical="center"/>
    </xf>
    <xf numFmtId="0" fontId="31" fillId="4" borderId="0" xfId="0" applyFont="1" applyFill="1" applyAlignment="1">
      <alignment horizontal="center" vertical="center" wrapText="1"/>
    </xf>
    <xf numFmtId="0" fontId="68" fillId="4" borderId="0" xfId="0" applyFont="1" applyFill="1">
      <alignment vertical="center"/>
    </xf>
    <xf numFmtId="0" fontId="32" fillId="4" borderId="0" xfId="0" applyFont="1" applyFill="1" applyAlignment="1">
      <alignment horizontal="justify" vertical="center"/>
    </xf>
    <xf numFmtId="0" fontId="42" fillId="4" borderId="0" xfId="0" applyFont="1" applyFill="1">
      <alignment vertical="center"/>
    </xf>
    <xf numFmtId="0" fontId="0" fillId="0" borderId="0" xfId="0" applyAlignment="1">
      <alignment horizontal="left" vertical="center" wrapText="1"/>
    </xf>
    <xf numFmtId="0" fontId="94" fillId="2" borderId="0" xfId="0" applyFont="1" applyFill="1" applyAlignment="1">
      <alignment horizontal="left" vertical="center" shrinkToFit="1"/>
    </xf>
    <xf numFmtId="0" fontId="90" fillId="15" borderId="19" xfId="0" applyFont="1" applyFill="1" applyBorder="1" applyAlignment="1">
      <alignment horizontal="center" vertical="center"/>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52" xfId="0" applyNumberFormat="1" applyFont="1" applyBorder="1" applyAlignment="1">
      <alignment horizontal="center" vertical="center"/>
    </xf>
    <xf numFmtId="0" fontId="32" fillId="2" borderId="39" xfId="0" applyFont="1" applyFill="1" applyBorder="1" applyAlignment="1">
      <alignment horizontal="center" vertical="center"/>
    </xf>
    <xf numFmtId="0" fontId="32" fillId="0" borderId="55" xfId="0" applyFont="1" applyBorder="1" applyAlignment="1">
      <alignment horizontal="center"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0" borderId="14" xfId="0" applyNumberFormat="1" applyFont="1" applyBorder="1" applyAlignment="1">
      <alignment horizontal="center" vertical="center"/>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48" fillId="0" borderId="7" xfId="0" applyFont="1" applyBorder="1" applyAlignment="1">
      <alignment horizontal="left" vertical="center" wrapText="1"/>
    </xf>
    <xf numFmtId="0" fontId="48" fillId="0" borderId="35" xfId="0" applyFont="1" applyBorder="1" applyAlignment="1">
      <alignment horizontal="left" vertical="center"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84" fillId="0" borderId="0" xfId="0" applyFont="1" applyAlignment="1">
      <alignment horizontal="center" vertical="top" wrapTex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32" fillId="2" borderId="12" xfId="0" applyFont="1" applyFill="1" applyBorder="1" applyAlignment="1">
      <alignment horizontal="left" vertical="center"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1" fillId="0" borderId="16" xfId="0" applyFont="1" applyBorder="1" applyAlignment="1">
      <alignment horizontal="justify" vertical="center"/>
    </xf>
    <xf numFmtId="0" fontId="42" fillId="0" borderId="16" xfId="0" applyFont="1" applyBorder="1">
      <alignment vertical="center"/>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48" fillId="0" borderId="43" xfId="0" applyFont="1" applyBorder="1" applyAlignment="1">
      <alignment horizontal="left" vertical="center" wrapText="1"/>
    </xf>
    <xf numFmtId="0" fontId="48" fillId="0" borderId="66" xfId="0" applyFont="1" applyBorder="1" applyAlignment="1">
      <alignment horizontal="left" vertical="center" wrapText="1"/>
    </xf>
    <xf numFmtId="0" fontId="48" fillId="0" borderId="68" xfId="0" applyFont="1" applyBorder="1" applyAlignment="1">
      <alignment horizontal="left" vertical="center" wrapText="1"/>
    </xf>
    <xf numFmtId="0" fontId="48" fillId="0" borderId="72" xfId="0" applyFont="1" applyBorder="1" applyAlignment="1">
      <alignment horizontal="left" vertical="center" wrapText="1"/>
    </xf>
    <xf numFmtId="0" fontId="48" fillId="0" borderId="18" xfId="0" applyFont="1" applyBorder="1" applyAlignment="1">
      <alignment horizontal="left" vertical="center" wrapText="1"/>
    </xf>
    <xf numFmtId="0" fontId="48" fillId="0" borderId="0" xfId="0" applyFont="1" applyAlignment="1">
      <alignment horizontal="left" vertical="center" wrapText="1"/>
    </xf>
    <xf numFmtId="0" fontId="48" fillId="0" borderId="121" xfId="0" applyFont="1" applyBorder="1" applyAlignment="1">
      <alignment horizontal="left" vertical="center" wrapText="1"/>
    </xf>
    <xf numFmtId="0" fontId="48" fillId="0" borderId="6" xfId="0" applyFont="1" applyBorder="1" applyAlignment="1">
      <alignment horizontal="left" vertical="center" wrapText="1"/>
    </xf>
    <xf numFmtId="0" fontId="48" fillId="0" borderId="69" xfId="0" applyFont="1" applyBorder="1" applyAlignment="1">
      <alignment horizontal="left" vertical="center" wrapText="1"/>
    </xf>
    <xf numFmtId="0" fontId="48" fillId="0" borderId="73" xfId="0" applyFont="1" applyBorder="1" applyAlignment="1">
      <alignment horizontal="left" vertical="center"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85" fillId="0" borderId="0" xfId="0" applyFont="1" applyAlignment="1">
      <alignment horizontal="right"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114" fillId="16" borderId="241" xfId="0" applyFont="1" applyFill="1" applyBorder="1" applyAlignment="1">
      <alignment horizontal="center" vertical="center" wrapText="1"/>
    </xf>
    <xf numFmtId="0" fontId="114" fillId="16" borderId="241" xfId="0" applyFont="1" applyFill="1" applyBorder="1" applyAlignment="1">
      <alignment horizontal="center" vertical="center"/>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0" fillId="0" borderId="219" xfId="0" applyBorder="1" applyAlignment="1">
      <alignment horizontal="center" vertical="center" wrapText="1"/>
    </xf>
    <xf numFmtId="0" fontId="0" fillId="0" borderId="222" xfId="0" applyBorder="1" applyAlignment="1">
      <alignment horizontal="center" vertical="center"/>
    </xf>
    <xf numFmtId="0" fontId="0" fillId="0" borderId="191" xfId="0" applyBorder="1" applyAlignment="1">
      <alignment horizontal="center" vertical="center"/>
    </xf>
    <xf numFmtId="0" fontId="0" fillId="0" borderId="220" xfId="0" applyBorder="1" applyAlignment="1">
      <alignment horizontal="left" vertical="center"/>
    </xf>
    <xf numFmtId="0" fontId="0" fillId="0" borderId="221" xfId="0" applyBorder="1" applyAlignment="1">
      <alignment horizontal="left" vertical="center"/>
    </xf>
    <xf numFmtId="0" fontId="0" fillId="0" borderId="7" xfId="0" applyBorder="1" applyAlignment="1">
      <alignment horizontal="left" vertical="center"/>
    </xf>
    <xf numFmtId="0" fontId="0" fillId="0" borderId="227" xfId="0" applyBorder="1" applyAlignment="1">
      <alignment horizontal="left" vertical="center"/>
    </xf>
    <xf numFmtId="0" fontId="0" fillId="0" borderId="228" xfId="0" applyBorder="1" applyAlignment="1">
      <alignment horizontal="left" vertical="center"/>
    </xf>
    <xf numFmtId="0" fontId="0" fillId="0" borderId="229" xfId="0" applyBorder="1" applyAlignment="1">
      <alignment horizontal="left" vertical="center"/>
    </xf>
    <xf numFmtId="0" fontId="0" fillId="0" borderId="230" xfId="0" applyBorder="1" applyAlignment="1">
      <alignment horizontal="left" vertical="center"/>
    </xf>
    <xf numFmtId="0" fontId="0" fillId="0" borderId="223" xfId="0" applyBorder="1" applyAlignment="1">
      <alignment horizontal="left" vertical="center"/>
    </xf>
    <xf numFmtId="0" fontId="0" fillId="0" borderId="224" xfId="0" applyBorder="1" applyAlignment="1">
      <alignment horizontal="left" vertical="center"/>
    </xf>
    <xf numFmtId="0" fontId="0" fillId="2" borderId="225" xfId="0" applyFill="1" applyBorder="1" applyAlignment="1">
      <alignment horizontal="right" vertical="center"/>
    </xf>
    <xf numFmtId="0" fontId="0" fillId="2" borderId="226" xfId="0" applyFill="1" applyBorder="1" applyAlignment="1">
      <alignment horizontal="right"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98" fillId="2" borderId="245" xfId="0" applyFont="1" applyFill="1" applyBorder="1" applyAlignment="1">
      <alignment horizontal="center" vertical="center"/>
    </xf>
    <xf numFmtId="0" fontId="98" fillId="2" borderId="247" xfId="0" applyFont="1" applyFill="1" applyBorder="1" applyAlignment="1">
      <alignment horizontal="center" vertical="center"/>
    </xf>
    <xf numFmtId="0" fontId="98" fillId="2" borderId="246" xfId="0" applyFont="1" applyFill="1" applyBorder="1" applyAlignment="1">
      <alignment horizontal="center" vertical="center"/>
    </xf>
    <xf numFmtId="0" fontId="98" fillId="2" borderId="62" xfId="0" applyFont="1" applyFill="1" applyBorder="1" applyAlignment="1">
      <alignment horizontal="center" vertical="center"/>
    </xf>
    <xf numFmtId="0" fontId="98" fillId="2" borderId="249" xfId="0" applyFont="1" applyFill="1" applyBorder="1" applyAlignment="1">
      <alignment horizontal="center" vertical="center"/>
    </xf>
    <xf numFmtId="0" fontId="98" fillId="2" borderId="80" xfId="0" applyFont="1" applyFill="1" applyBorder="1" applyAlignment="1">
      <alignment horizontal="center" vertical="center"/>
    </xf>
    <xf numFmtId="0" fontId="0" fillId="0" borderId="4" xfId="0" applyBorder="1" applyAlignment="1">
      <alignment horizontal="center" vertical="center"/>
    </xf>
    <xf numFmtId="0" fontId="0" fillId="0" borderId="82" xfId="0" applyBorder="1" applyAlignment="1">
      <alignment horizontal="center" vertical="center"/>
    </xf>
    <xf numFmtId="0" fontId="98" fillId="2" borderId="244" xfId="0" applyFont="1" applyFill="1" applyBorder="1" applyAlignment="1">
      <alignment horizontal="center" vertical="center"/>
    </xf>
    <xf numFmtId="0" fontId="98" fillId="2" borderId="78" xfId="0" applyFont="1" applyFill="1" applyBorder="1" applyAlignment="1">
      <alignment horizontal="center" vertical="center"/>
    </xf>
    <xf numFmtId="0" fontId="98" fillId="2" borderId="248" xfId="0" applyFont="1" applyFill="1" applyBorder="1" applyAlignment="1">
      <alignment horizontal="center" vertical="center"/>
    </xf>
    <xf numFmtId="0" fontId="98" fillId="2" borderId="64" xfId="0" applyFont="1" applyFill="1" applyBorder="1" applyAlignment="1">
      <alignment horizontal="center" vertical="center"/>
    </xf>
    <xf numFmtId="0" fontId="0" fillId="0" borderId="31" xfId="0" applyBorder="1" applyAlignment="1">
      <alignment horizontal="left" vertical="center" wrapText="1"/>
    </xf>
    <xf numFmtId="0" fontId="0" fillId="0" borderId="79" xfId="0" applyBorder="1" applyAlignment="1">
      <alignment horizontal="left" vertical="center" wrapText="1"/>
    </xf>
    <xf numFmtId="0" fontId="0" fillId="0" borderId="232" xfId="0" applyBorder="1" applyAlignment="1">
      <alignment horizontal="left" vertical="center" wrapText="1"/>
    </xf>
    <xf numFmtId="0" fontId="103" fillId="5" borderId="65" xfId="0" applyFont="1" applyFill="1" applyBorder="1" applyAlignment="1">
      <alignment horizontal="right" vertical="center"/>
    </xf>
    <xf numFmtId="0" fontId="103" fillId="5" borderId="0" xfId="0" applyFont="1" applyFill="1" applyAlignment="1">
      <alignment horizontal="left" vertical="center"/>
    </xf>
    <xf numFmtId="0" fontId="104" fillId="5" borderId="0" xfId="0" applyFont="1" applyFill="1" applyAlignment="1">
      <alignment horizontal="left" vertical="center"/>
    </xf>
    <xf numFmtId="12" fontId="32" fillId="0" borderId="119"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38" fontId="15" fillId="0" borderId="12" xfId="2" applyFont="1" applyBorder="1" applyAlignment="1">
      <alignment horizontal="right" vertical="center"/>
    </xf>
    <xf numFmtId="38" fontId="15" fillId="0" borderId="43" xfId="2" applyFont="1" applyBorder="1" applyAlignment="1">
      <alignment horizontal="right" vertical="center"/>
    </xf>
    <xf numFmtId="12" fontId="31" fillId="0" borderId="9" xfId="0" applyNumberFormat="1" applyFont="1" applyBorder="1" applyAlignment="1">
      <alignment horizontal="center" vertical="center" wrapText="1"/>
    </xf>
    <xf numFmtId="12" fontId="31" fillId="0" borderId="38" xfId="0" applyNumberFormat="1" applyFont="1" applyBorder="1" applyAlignment="1">
      <alignment horizontal="center" vertical="center" wrapText="1"/>
    </xf>
    <xf numFmtId="12" fontId="31" fillId="0" borderId="29" xfId="0" applyNumberFormat="1" applyFont="1" applyBorder="1" applyAlignment="1">
      <alignment horizontal="center"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32" fillId="0" borderId="16" xfId="2" applyFont="1" applyBorder="1" applyAlignment="1">
      <alignment horizontal="right" vertical="center" wrapText="1"/>
    </xf>
    <xf numFmtId="0" fontId="14" fillId="0" borderId="16" xfId="0" applyFont="1" applyBorder="1" applyAlignment="1">
      <alignment horizontal="right" vertical="center" wrapText="1"/>
    </xf>
    <xf numFmtId="0" fontId="14" fillId="0" borderId="17" xfId="0" applyFont="1" applyBorder="1" applyAlignment="1">
      <alignment horizontal="right" vertical="center" wrapText="1"/>
    </xf>
    <xf numFmtId="0" fontId="15" fillId="4" borderId="12" xfId="0" applyFont="1" applyFill="1" applyBorder="1" applyAlignment="1">
      <alignment horizontal="left" vertical="center" wrapText="1"/>
    </xf>
    <xf numFmtId="0" fontId="15" fillId="4" borderId="43" xfId="0" applyFont="1" applyFill="1" applyBorder="1" applyAlignment="1">
      <alignment horizontal="left" vertical="center" wrapText="1"/>
    </xf>
    <xf numFmtId="0" fontId="15" fillId="4" borderId="35" xfId="0" applyFont="1" applyFill="1" applyBorder="1" applyAlignment="1">
      <alignment horizontal="left" vertical="center" wrapText="1"/>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15" fillId="4" borderId="9" xfId="0" applyFont="1" applyFill="1" applyBorder="1" applyAlignment="1">
      <alignment horizontal="left" vertical="center"/>
    </xf>
    <xf numFmtId="0" fontId="15" fillId="4" borderId="9" xfId="0" applyFont="1" applyFill="1" applyBorder="1" applyAlignment="1">
      <alignment horizontal="left" vertical="center" wrapText="1"/>
    </xf>
    <xf numFmtId="0" fontId="0" fillId="0" borderId="179" xfId="0" applyBorder="1" applyAlignment="1">
      <alignment horizontal="right" vertical="center" wrapText="1"/>
    </xf>
    <xf numFmtId="0" fontId="0" fillId="0" borderId="177" xfId="0" applyBorder="1" applyAlignment="1">
      <alignment horizontal="right" vertical="center" wrapText="1"/>
    </xf>
    <xf numFmtId="0" fontId="0" fillId="0" borderId="178" xfId="0" applyBorder="1" applyAlignment="1">
      <alignment horizontal="right"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51" xfId="0" applyFont="1" applyBorder="1" applyAlignment="1">
      <alignment horizontal="center" vertical="center" wrapText="1"/>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9"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42" fillId="0" borderId="56"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58" xfId="0" applyFont="1"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31" fillId="2" borderId="66" xfId="0" applyFont="1" applyFill="1" applyBorder="1" applyAlignment="1">
      <alignment horizontal="justify" vertical="center"/>
    </xf>
    <xf numFmtId="0" fontId="55" fillId="2" borderId="68" xfId="0" applyFont="1" applyFill="1" applyBorder="1" applyAlignment="1">
      <alignment horizontal="justify" vertical="center"/>
    </xf>
    <xf numFmtId="0" fontId="55" fillId="2" borderId="72" xfId="0" applyFont="1" applyFill="1" applyBorder="1">
      <alignment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55" fillId="0" borderId="68" xfId="0" applyFont="1" applyBorder="1" applyAlignment="1">
      <alignment horizontal="justify" vertical="center"/>
    </xf>
    <xf numFmtId="0" fontId="55" fillId="0" borderId="72" xfId="0" applyFont="1" applyBorder="1">
      <alignment vertical="center"/>
    </xf>
    <xf numFmtId="0" fontId="31" fillId="2" borderId="5" xfId="0" applyFont="1" applyFill="1" applyBorder="1" applyAlignment="1">
      <alignment horizontal="justify"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41"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28"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25" fillId="0" borderId="0" xfId="0" applyFont="1" applyAlignment="1">
      <alignment horizontal="left" vertical="center" wrapText="1"/>
    </xf>
    <xf numFmtId="0" fontId="59" fillId="0" borderId="19" xfId="0" applyFont="1" applyBorder="1" applyAlignment="1">
      <alignment horizontal="justify" vertical="center" wrapText="1"/>
    </xf>
    <xf numFmtId="0" fontId="42" fillId="2" borderId="9" xfId="0" applyFont="1" applyFill="1" applyBorder="1" applyAlignment="1">
      <alignment horizontal="center"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9" xfId="0" applyFont="1" applyFill="1" applyBorder="1" applyAlignment="1">
      <alignment horizontal="center" vertical="center" wrapText="1"/>
    </xf>
    <xf numFmtId="0" fontId="95" fillId="0" borderId="31" xfId="0" applyFont="1" applyBorder="1" applyAlignment="1">
      <alignment horizontal="center" vertical="center"/>
    </xf>
    <xf numFmtId="0" fontId="95" fillId="0" borderId="36" xfId="0" applyFont="1" applyBorder="1" applyAlignment="1">
      <alignment horizontal="center" vertical="center"/>
    </xf>
    <xf numFmtId="182" fontId="95" fillId="2" borderId="41" xfId="0" applyNumberFormat="1" applyFont="1" applyFill="1" applyBorder="1" applyAlignment="1">
      <alignment horizontal="center" vertical="center"/>
    </xf>
    <xf numFmtId="182" fontId="95" fillId="2" borderId="78" xfId="0" applyNumberFormat="1" applyFont="1" applyFill="1" applyBorder="1" applyAlignment="1">
      <alignment horizontal="center" vertical="center"/>
    </xf>
    <xf numFmtId="182" fontId="95" fillId="2" borderId="12" xfId="0" applyNumberFormat="1" applyFont="1" applyFill="1" applyBorder="1" applyAlignment="1">
      <alignment horizontal="center" vertical="center"/>
    </xf>
    <xf numFmtId="182" fontId="95" fillId="2" borderId="64" xfId="0" applyNumberFormat="1" applyFont="1" applyFill="1" applyBorder="1" applyAlignment="1">
      <alignment horizontal="center" vertical="center"/>
    </xf>
    <xf numFmtId="182" fontId="95" fillId="2" borderId="58" xfId="0" applyNumberFormat="1" applyFont="1" applyFill="1" applyBorder="1" applyAlignment="1">
      <alignment horizontal="center" vertical="center"/>
    </xf>
    <xf numFmtId="182" fontId="95" fillId="2" borderId="80" xfId="0" applyNumberFormat="1" applyFont="1" applyFill="1" applyBorder="1" applyAlignment="1">
      <alignment horizontal="center" vertical="center"/>
    </xf>
    <xf numFmtId="0" fontId="109" fillId="0" borderId="4" xfId="0" applyFont="1" applyBorder="1" applyAlignment="1">
      <alignment horizontal="center" vertical="center"/>
    </xf>
    <xf numFmtId="0" fontId="109" fillId="0" borderId="81" xfId="0" applyFont="1" applyBorder="1" applyAlignment="1">
      <alignment horizontal="center" vertical="center"/>
    </xf>
    <xf numFmtId="0" fontId="109" fillId="0" borderId="82" xfId="0" applyFont="1" applyBorder="1" applyAlignment="1">
      <alignment horizontal="center" vertical="center"/>
    </xf>
    <xf numFmtId="0" fontId="95" fillId="0" borderId="5" xfId="0" applyFont="1" applyBorder="1" applyAlignment="1">
      <alignment horizontal="center" vertical="center"/>
    </xf>
    <xf numFmtId="0" fontId="95" fillId="0" borderId="34" xfId="0" applyFont="1" applyBorder="1" applyAlignment="1">
      <alignment horizontal="center" vertical="center"/>
    </xf>
    <xf numFmtId="0" fontId="95" fillId="0" borderId="7" xfId="0" applyFont="1" applyBorder="1" applyAlignment="1">
      <alignment horizontal="center" vertical="center"/>
    </xf>
    <xf numFmtId="0" fontId="95" fillId="0" borderId="35" xfId="0" applyFont="1" applyBorder="1" applyAlignment="1">
      <alignment horizontal="center" vertical="center"/>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0" fontId="0" fillId="0" borderId="69" xfId="0" applyBorder="1" applyAlignment="1">
      <alignment horizontal="center" vertical="center"/>
    </xf>
    <xf numFmtId="0" fontId="46" fillId="0" borderId="0" xfId="0" applyFont="1" applyAlignment="1">
      <alignment horizontal="righ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83" fillId="5" borderId="0" xfId="0" applyFont="1" applyFill="1" applyAlignment="1">
      <alignment vertical="center" wrapText="1"/>
    </xf>
    <xf numFmtId="0" fontId="0" fillId="0" borderId="0" xfId="0" applyAlignment="1">
      <alignment vertical="center" wrapText="1"/>
    </xf>
    <xf numFmtId="0" fontId="0" fillId="0" borderId="0" xfId="0">
      <alignment vertical="center"/>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8" fillId="4" borderId="0" xfId="0" applyFont="1" applyFill="1" applyAlignment="1">
      <alignment horizontal="left" vertical="center" wrapText="1"/>
    </xf>
    <xf numFmtId="0" fontId="9" fillId="0" borderId="14" xfId="0" applyFont="1" applyBorder="1" applyAlignment="1">
      <alignment horizontal="center" vertical="center" wrapText="1"/>
    </xf>
    <xf numFmtId="0" fontId="31" fillId="4" borderId="24" xfId="0" applyFont="1" applyFill="1" applyBorder="1" applyAlignment="1">
      <alignment horizontal="center" vertical="center" wrapText="1"/>
    </xf>
    <xf numFmtId="0" fontId="31" fillId="4" borderId="25" xfId="0" applyFont="1" applyFill="1" applyBorder="1" applyAlignment="1">
      <alignment horizontal="center" vertical="center" wrapText="1"/>
    </xf>
    <xf numFmtId="0" fontId="31" fillId="4" borderId="23" xfId="0" applyFont="1" applyFill="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3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32" fillId="4" borderId="19" xfId="0" applyFont="1" applyFill="1" applyBorder="1" applyAlignment="1">
      <alignment horizontal="left"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0" fillId="0" borderId="0" xfId="0" applyFont="1" applyAlignment="1">
      <alignment horizontal="center" vertical="center"/>
    </xf>
    <xf numFmtId="0" fontId="90" fillId="0" borderId="12" xfId="0" applyFont="1" applyBorder="1" applyAlignment="1">
      <alignment horizontal="center" vertical="center"/>
    </xf>
    <xf numFmtId="0" fontId="90" fillId="0" borderId="35" xfId="0" applyFont="1" applyBorder="1" applyAlignment="1">
      <alignment horizontal="center" vertical="center"/>
    </xf>
    <xf numFmtId="0" fontId="90" fillId="0" borderId="43"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59"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90" fillId="0" borderId="9" xfId="0" applyFont="1" applyBorder="1" applyAlignment="1">
      <alignment horizontal="center" vertical="center"/>
    </xf>
    <xf numFmtId="0" fontId="92" fillId="0" borderId="71"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0" fillId="0" borderId="43" xfId="0" applyBorder="1" applyAlignment="1">
      <alignment horizontal="center" vertical="center"/>
    </xf>
    <xf numFmtId="0" fontId="0" fillId="0" borderId="35" xfId="0"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18" fillId="0" borderId="0" xfId="0" applyFont="1" applyAlignment="1">
      <alignment horizontal="left" vertical="center" wrapText="1"/>
    </xf>
    <xf numFmtId="0" fontId="73" fillId="7" borderId="0" xfId="3" applyFont="1" applyFill="1" applyAlignment="1">
      <alignment horizontal="left" vertical="center" wrapTex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66" fillId="0" borderId="0" xfId="3" applyFont="1" applyAlignment="1">
      <alignment horizontal="left" vertical="center"/>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0" fontId="68" fillId="0" borderId="55" xfId="0" applyFont="1" applyBorder="1" applyAlignment="1">
      <alignment horizontal="center" vertical="center"/>
    </xf>
    <xf numFmtId="0" fontId="68" fillId="0" borderId="56" xfId="0" applyFont="1" applyBorder="1" applyAlignment="1">
      <alignment horizontal="center" vertical="center"/>
    </xf>
    <xf numFmtId="0" fontId="31" fillId="0" borderId="181" xfId="3" applyFont="1" applyBorder="1" applyAlignment="1">
      <alignment horizontal="center" vertical="center"/>
    </xf>
    <xf numFmtId="0" fontId="25" fillId="0" borderId="69" xfId="0" applyFont="1" applyBorder="1" applyAlignment="1">
      <alignment horizontal="center" vertical="center"/>
    </xf>
  </cellXfs>
  <cellStyles count="7">
    <cellStyle name="パーセント" xfId="1" builtinId="5"/>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3">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00FF00"/>
      <color rgb="FFFF00FF"/>
      <color rgb="FF0000FF"/>
      <color rgb="FFFFCC99"/>
      <color rgb="FFCCCCFF"/>
      <color rgb="FFFFFFCC"/>
      <color rgb="FF009900"/>
      <color rgb="FFCCFFCC"/>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99808</xdr:colOff>
      <xdr:row>0</xdr:row>
      <xdr:rowOff>85724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376033" y="8572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542925</xdr:colOff>
      <xdr:row>7</xdr:row>
      <xdr:rowOff>209549</xdr:rowOff>
    </xdr:from>
    <xdr:to>
      <xdr:col>17</xdr:col>
      <xdr:colOff>447675</xdr:colOff>
      <xdr:row>23</xdr:row>
      <xdr:rowOff>38100</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372225" y="1876424"/>
          <a:ext cx="5391150" cy="4857751"/>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完了実績報告時における提出書類（ファイル名）について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完了実績報告時の「実施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書」の</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両方に対応しています。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実績報告時の「実施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として活用・提出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ファイル（ブック）名を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【9</a:t>
          </a:r>
          <a:r>
            <a:rPr kumimoji="1" lang="ja-JP" altLang="en-US" sz="1200" b="0">
              <a:solidFill>
                <a:srgbClr val="0000FF"/>
              </a:solidFill>
              <a:latin typeface="HGSｺﾞｼｯｸE" panose="020B0900000000000000" pitchFamily="50" charset="-128"/>
              <a:ea typeface="HGSｺﾞｼｯｸE" panose="020B0900000000000000" pitchFamily="50" charset="-128"/>
            </a:rPr>
            <a:t>　別紙１　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書（別添</a:t>
          </a:r>
          <a:r>
            <a:rPr kumimoji="1" lang="en-US" altLang="ja-JP" sz="1200" b="0">
              <a:solidFill>
                <a:srgbClr val="0000FF"/>
              </a:solidFill>
              <a:latin typeface="HGSｺﾞｼｯｸE" panose="020B0900000000000000" pitchFamily="50" charset="-128"/>
              <a:ea typeface="HGSｺﾞｼｯｸE" panose="020B0900000000000000" pitchFamily="50" charset="-128"/>
            </a:rPr>
            <a:t>1</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5</a:t>
          </a:r>
          <a:r>
            <a:rPr kumimoji="1" lang="ja-JP" altLang="en-US" sz="1200" b="0">
              <a:solidFill>
                <a:srgbClr val="0000FF"/>
              </a:solidFill>
              <a:latin typeface="HGSｺﾞｼｯｸE" panose="020B0900000000000000" pitchFamily="50" charset="-128"/>
              <a:ea typeface="HGSｺﾞｼｯｸE" panose="020B0900000000000000" pitchFamily="50" charset="-128"/>
            </a:rPr>
            <a:t>を含む）</a:t>
          </a:r>
          <a:r>
            <a:rPr kumimoji="1" lang="en-US" altLang="ja-JP" sz="1200" b="0">
              <a:solidFill>
                <a:srgbClr val="0000FF"/>
              </a:solidFill>
              <a:latin typeface="HGSｺﾞｼｯｸE" panose="020B0900000000000000" pitchFamily="50" charset="-128"/>
              <a:ea typeface="HGSｺﾞｼｯｸE" panose="020B0900000000000000" pitchFamily="50" charset="-128"/>
            </a:rPr>
            <a:t>ZEB</a:t>
          </a:r>
          <a:r>
            <a:rPr kumimoji="1" lang="ja-JP" altLang="en-US" sz="1200" b="0">
              <a:solidFill>
                <a:srgbClr val="0000FF"/>
              </a:solidFill>
              <a:latin typeface="HGSｺﾞｼｯｸE" panose="020B0900000000000000" pitchFamily="50" charset="-128"/>
              <a:ea typeface="HGSｺﾞｼｯｸE" panose="020B0900000000000000" pitchFamily="50" charset="-128"/>
            </a:rPr>
            <a:t>普及（</a:t>
          </a:r>
          <a:r>
            <a:rPr kumimoji="1" lang="en-US" altLang="ja-JP" sz="1200" b="0">
              <a:solidFill>
                <a:srgbClr val="0000FF"/>
              </a:solidFill>
              <a:latin typeface="HGSｺﾞｼｯｸE" panose="020B0900000000000000" pitchFamily="50" charset="-128"/>
              <a:ea typeface="HGSｺﾞｼｯｸE" panose="020B0900000000000000" pitchFamily="50" charset="-128"/>
            </a:rPr>
            <a:t>R7</a:t>
          </a:r>
          <a:r>
            <a:rPr kumimoji="1" lang="ja-JP" altLang="en-US" sz="1200" b="0">
              <a:solidFill>
                <a:srgbClr val="0000FF"/>
              </a:solidFill>
              <a:latin typeface="HGSｺﾞｼｯｸE" panose="020B0900000000000000" pitchFamily="50" charset="-128"/>
              <a:ea typeface="HGSｺﾞｼｯｸE" panose="020B0900000000000000" pitchFamily="50" charset="-128"/>
            </a:rPr>
            <a:t>補正）</a:t>
          </a:r>
          <a:r>
            <a:rPr kumimoji="1" lang="en-US" altLang="ja-JP" sz="1200" b="0">
              <a:solidFill>
                <a:srgbClr val="0000FF"/>
              </a:solidFill>
              <a:latin typeface="HGSｺﾞｼｯｸE" panose="020B0900000000000000" pitchFamily="50" charset="-128"/>
              <a:ea typeface="HGSｺﾞｼｯｸE" panose="020B0900000000000000" pitchFamily="50" charset="-128"/>
            </a:rPr>
            <a:t>】</a:t>
          </a: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571500</xdr:colOff>
      <xdr:row>10</xdr:row>
      <xdr:rowOff>47624</xdr:rowOff>
    </xdr:from>
    <xdr:to>
      <xdr:col>22</xdr:col>
      <xdr:colOff>523875</xdr:colOff>
      <xdr:row>25</xdr:row>
      <xdr:rowOff>38100</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153275" y="2457449"/>
          <a:ext cx="6124575" cy="3600451"/>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⇒・単年度事業は、１年度目の「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・２年度事業は、２年度目の「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・３年度事業は、３年度目の「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補助事業（当該年度）の完了予定日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⇒・次年度事業がない場合は、当該年度の「</a:t>
          </a:r>
          <a:r>
            <a:rPr kumimoji="1" lang="en-US" altLang="ja-JP" sz="1100" b="1">
              <a:solidFill>
                <a:srgbClr val="FF0000"/>
              </a:solidFill>
              <a:latin typeface="ＭＳ ゴシック" panose="020B0609070205080204" pitchFamily="49" charset="-128"/>
              <a:ea typeface="ＭＳ ゴシック" panose="020B0609070205080204" pitchFamily="49" charset="-128"/>
            </a:rPr>
            <a:t>1</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31</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（単年度事業を含む）</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・次年度事業がある場合は、当該年度の「</a:t>
          </a:r>
          <a:r>
            <a:rPr kumimoji="1" lang="en-US" altLang="ja-JP" sz="1100" b="1">
              <a:solidFill>
                <a:srgbClr val="FF0000"/>
              </a:solidFill>
              <a:latin typeface="ＭＳ ゴシック" panose="020B0609070205080204" pitchFamily="49" charset="-128"/>
              <a:ea typeface="ＭＳ ゴシック" panose="020B0609070205080204" pitchFamily="49" charset="-128"/>
            </a:rPr>
            <a:t>2</a:t>
          </a:r>
          <a:r>
            <a:rPr kumimoji="1" lang="ja-JP" altLang="en-US" sz="1100" b="1">
              <a:solidFill>
                <a:srgbClr val="FF0000"/>
              </a:solidFill>
              <a:latin typeface="ＭＳ ゴシック" panose="020B0609070205080204" pitchFamily="49" charset="-128"/>
              <a:ea typeface="ＭＳ ゴシック" panose="020B0609070205080204" pitchFamily="49" charset="-128"/>
            </a:rPr>
            <a:t>月</a:t>
          </a:r>
          <a:r>
            <a:rPr kumimoji="1" lang="en-US" altLang="ja-JP" sz="1100" b="1">
              <a:solidFill>
                <a:srgbClr val="FF0000"/>
              </a:solidFill>
              <a:latin typeface="ＭＳ ゴシック" panose="020B0609070205080204" pitchFamily="49" charset="-128"/>
              <a:ea typeface="ＭＳ ゴシック" panose="020B0609070205080204" pitchFamily="49" charset="-128"/>
            </a:rPr>
            <a:t>20</a:t>
          </a:r>
          <a:r>
            <a:rPr kumimoji="1" lang="ja-JP" altLang="en-US" sz="1100" b="1">
              <a:solidFill>
                <a:srgbClr val="FF0000"/>
              </a:solidFill>
              <a:latin typeface="ＭＳ ゴシック" panose="020B0609070205080204" pitchFamily="49" charset="-128"/>
              <a:ea typeface="ＭＳ ゴシック" panose="020B0609070205080204" pitchFamily="49" charset="-128"/>
            </a:rPr>
            <a:t>日」以前の日付であること。</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7CC6325F-0CB8-4F67-9FAC-D5282CDF03D9}"/>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304800</xdr:colOff>
      <xdr:row>6</xdr:row>
      <xdr:rowOff>171450</xdr:rowOff>
    </xdr:from>
    <xdr:to>
      <xdr:col>8</xdr:col>
      <xdr:colOff>378069</xdr:colOff>
      <xdr:row>30</xdr:row>
      <xdr:rowOff>93384</xdr:rowOff>
    </xdr:to>
    <xdr:pic>
      <xdr:nvPicPr>
        <xdr:cNvPr id="5" name="図 4">
          <a:extLst>
            <a:ext uri="{FF2B5EF4-FFF2-40B4-BE49-F238E27FC236}">
              <a16:creationId xmlns:a16="http://schemas.microsoft.com/office/drawing/2014/main" id="{9FD8B55C-8DFA-4CC0-8BB5-0F0670613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609725"/>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168275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7917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9495A731-67D0-4190-A4E4-A2345EC25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66675</xdr:rowOff>
    </xdr:from>
    <xdr:to>
      <xdr:col>8</xdr:col>
      <xdr:colOff>436406</xdr:colOff>
      <xdr:row>35</xdr:row>
      <xdr:rowOff>19050</xdr:rowOff>
    </xdr:to>
    <xdr:grpSp>
      <xdr:nvGrpSpPr>
        <xdr:cNvPr id="13" name="グループ化 12">
          <a:extLst>
            <a:ext uri="{FF2B5EF4-FFF2-40B4-BE49-F238E27FC236}">
              <a16:creationId xmlns:a16="http://schemas.microsoft.com/office/drawing/2014/main" id="{4282D123-A4C7-A017-68EF-A4722F8D1244}"/>
            </a:ext>
          </a:extLst>
        </xdr:cNvPr>
        <xdr:cNvGrpSpPr/>
      </xdr:nvGrpSpPr>
      <xdr:grpSpPr>
        <a:xfrm>
          <a:off x="1524000" y="2219325"/>
          <a:ext cx="4551206" cy="6143625"/>
          <a:chOff x="1524000" y="2219325"/>
          <a:chExt cx="4551206" cy="6143625"/>
        </a:xfrm>
      </xdr:grpSpPr>
      <xdr:pic>
        <xdr:nvPicPr>
          <xdr:cNvPr id="11" name="図 10">
            <a:extLst>
              <a:ext uri="{FF2B5EF4-FFF2-40B4-BE49-F238E27FC236}">
                <a16:creationId xmlns:a16="http://schemas.microsoft.com/office/drawing/2014/main" id="{4960D9DB-A05B-46CF-8D4E-41FE028B48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257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 name="正方形/長方形 11">
            <a:extLst>
              <a:ext uri="{FF2B5EF4-FFF2-40B4-BE49-F238E27FC236}">
                <a16:creationId xmlns:a16="http://schemas.microsoft.com/office/drawing/2014/main" id="{78575C80-8CCA-4984-A33A-95F0A098C4EC}"/>
              </a:ext>
            </a:extLst>
          </xdr:cNvPr>
          <xdr:cNvSpPr/>
        </xdr:nvSpPr>
        <xdr:spPr>
          <a:xfrm>
            <a:off x="1524000"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76200</xdr:colOff>
      <xdr:row>9</xdr:row>
      <xdr:rowOff>190500</xdr:rowOff>
    </xdr:from>
    <xdr:to>
      <xdr:col>15</xdr:col>
      <xdr:colOff>285140</xdr:colOff>
      <xdr:row>33</xdr:row>
      <xdr:rowOff>133350</xdr:rowOff>
    </xdr:to>
    <xdr:grpSp>
      <xdr:nvGrpSpPr>
        <xdr:cNvPr id="16" name="グループ化 15">
          <a:extLst>
            <a:ext uri="{FF2B5EF4-FFF2-40B4-BE49-F238E27FC236}">
              <a16:creationId xmlns:a16="http://schemas.microsoft.com/office/drawing/2014/main" id="{BBFD8DEA-54E4-9AB3-7254-422392931605}"/>
            </a:ext>
          </a:extLst>
        </xdr:cNvPr>
        <xdr:cNvGrpSpPr/>
      </xdr:nvGrpSpPr>
      <xdr:grpSpPr>
        <a:xfrm>
          <a:off x="6419850" y="2343150"/>
          <a:ext cx="4209440" cy="5657850"/>
          <a:chOff x="7000875" y="2371725"/>
          <a:chExt cx="4209440" cy="5657850"/>
        </a:xfrm>
      </xdr:grpSpPr>
      <xdr:pic>
        <xdr:nvPicPr>
          <xdr:cNvPr id="14" name="図 13">
            <a:extLst>
              <a:ext uri="{FF2B5EF4-FFF2-40B4-BE49-F238E27FC236}">
                <a16:creationId xmlns:a16="http://schemas.microsoft.com/office/drawing/2014/main" id="{EC7BD7CF-114D-46E6-9801-13314E2531A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正方形/長方形 14">
            <a:extLst>
              <a:ext uri="{FF2B5EF4-FFF2-40B4-BE49-F238E27FC236}">
                <a16:creationId xmlns:a16="http://schemas.microsoft.com/office/drawing/2014/main" id="{9778DF4E-454F-44AB-89DF-39DF9DE666C8}"/>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B6B1E8FB-E624-4980-B9C4-FD8BD9E541AD}"/>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1E56EB3B-2475-4C4D-89B7-6D38151141C3}"/>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C5AAF17F-C62E-4C3D-BC5E-C4D1FB14BE10}"/>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19.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21.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22.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23.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24.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2.xml"/><Relationship Id="rId1" Type="http://schemas.openxmlformats.org/officeDocument/2006/relationships/printerSettings" Target="../printerSettings/printerSettings30.bin"/><Relationship Id="rId4"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79"/>
  <sheetViews>
    <sheetView zoomScaleNormal="100" workbookViewId="0">
      <selection activeCell="A2" sqref="A2"/>
    </sheetView>
  </sheetViews>
  <sheetFormatPr defaultRowHeight="18.75"/>
  <cols>
    <col min="1" max="1" width="3.625" style="789" customWidth="1"/>
    <col min="2" max="2" width="8.75" style="789" bestFit="1" customWidth="1"/>
    <col min="3" max="3" width="19.25" style="789" bestFit="1" customWidth="1"/>
    <col min="4" max="4" width="22" style="789" bestFit="1" customWidth="1"/>
    <col min="5" max="5" width="13.125" style="789" bestFit="1" customWidth="1"/>
    <col min="6" max="6" width="63.75" style="789" bestFit="1" customWidth="1"/>
    <col min="7" max="9" width="9" style="789"/>
    <col min="10" max="10" width="23.5" style="789" bestFit="1" customWidth="1"/>
    <col min="11" max="11" width="22" style="789" bestFit="1" customWidth="1"/>
    <col min="12" max="16384" width="9" style="789"/>
  </cols>
  <sheetData>
    <row r="1" spans="2:11" ht="82.5" customHeight="1"/>
    <row r="2" spans="2:11" ht="19.5" thickBot="1">
      <c r="B2" s="907" t="s">
        <v>1071</v>
      </c>
      <c r="C2" s="907"/>
      <c r="H2" s="867" t="s">
        <v>1208</v>
      </c>
      <c r="J2" s="789" t="s">
        <v>1068</v>
      </c>
    </row>
    <row r="3" spans="2:11" ht="19.5" thickBot="1">
      <c r="B3" s="845" t="s">
        <v>1212</v>
      </c>
      <c r="C3" s="846" t="s">
        <v>1211</v>
      </c>
      <c r="D3" s="846" t="s">
        <v>1057</v>
      </c>
      <c r="E3" s="846" t="s">
        <v>1061</v>
      </c>
      <c r="F3" s="846" t="s">
        <v>1214</v>
      </c>
      <c r="G3" s="847" t="s">
        <v>659</v>
      </c>
      <c r="H3" s="849" t="s">
        <v>1209</v>
      </c>
      <c r="J3" s="849">
        <f>'２建物の概要'!G7</f>
        <v>0</v>
      </c>
    </row>
    <row r="4" spans="2:11" ht="19.5" thickBot="1">
      <c r="B4" s="845">
        <f>'１申請者詳細'!E7</f>
        <v>0</v>
      </c>
      <c r="C4" s="846" t="e">
        <f>VLOOKUP(J3,J4:K10,2,0)</f>
        <v>#N/A</v>
      </c>
      <c r="D4" s="846" t="str">
        <f>IF(J13&lt;2000,J14,IF(J13&lt;10000,J15,J16))</f>
        <v>2,000㎡未満</v>
      </c>
      <c r="E4" s="846">
        <f>'２建物の概要'!G6</f>
        <v>0</v>
      </c>
      <c r="F4" s="846" t="e">
        <f>B4&amp;"／"&amp;C4&amp;"／"&amp;D4&amp;"／"&amp;E4</f>
        <v>#N/A</v>
      </c>
      <c r="G4" s="848" t="e">
        <f>VLOOKUP(F4,F7:G79,2,0)</f>
        <v>#N/A</v>
      </c>
      <c r="H4" s="868" t="e">
        <f>VLOOKUP(F4,F8:H79,3,0)</f>
        <v>#N/A</v>
      </c>
      <c r="J4" s="804" t="s">
        <v>346</v>
      </c>
      <c r="K4" s="803" t="s">
        <v>346</v>
      </c>
    </row>
    <row r="5" spans="2:11">
      <c r="J5" s="803" t="s">
        <v>347</v>
      </c>
      <c r="K5" s="803" t="s">
        <v>1219</v>
      </c>
    </row>
    <row r="6" spans="2:11" ht="19.5" thickBot="1">
      <c r="B6" s="789" t="s">
        <v>1067</v>
      </c>
      <c r="J6" s="803" t="s">
        <v>348</v>
      </c>
      <c r="K6" s="803" t="s">
        <v>348</v>
      </c>
    </row>
    <row r="7" spans="2:11" ht="19.5" thickBot="1">
      <c r="B7" s="805" t="s">
        <v>1212</v>
      </c>
      <c r="C7" s="806" t="s">
        <v>1211</v>
      </c>
      <c r="D7" s="806" t="s">
        <v>1057</v>
      </c>
      <c r="E7" s="806" t="s">
        <v>1061</v>
      </c>
      <c r="F7" s="806" t="s">
        <v>1214</v>
      </c>
      <c r="G7" s="807" t="s">
        <v>659</v>
      </c>
      <c r="H7" s="869" t="s">
        <v>1210</v>
      </c>
      <c r="J7" s="803" t="s">
        <v>863</v>
      </c>
      <c r="K7" s="803" t="s">
        <v>1219</v>
      </c>
    </row>
    <row r="8" spans="2:11">
      <c r="B8" s="808" t="s">
        <v>1063</v>
      </c>
      <c r="C8" s="809" t="s">
        <v>1064</v>
      </c>
      <c r="D8" s="809" t="s">
        <v>1058</v>
      </c>
      <c r="E8" s="809" t="s">
        <v>146</v>
      </c>
      <c r="F8" s="809" t="str">
        <f>B8&amp;"／"&amp;C8&amp;"／"&amp;D8&amp;"／"&amp;E8</f>
        <v>新築／事務所等／2,000㎡未満／『ZEB』</v>
      </c>
      <c r="G8" s="820">
        <f>1/4</f>
        <v>0.25</v>
      </c>
      <c r="H8" s="870">
        <v>3</v>
      </c>
      <c r="J8" s="803" t="s">
        <v>349</v>
      </c>
      <c r="K8" s="803" t="s">
        <v>1219</v>
      </c>
    </row>
    <row r="9" spans="2:11">
      <c r="B9" s="810" t="s">
        <v>1063</v>
      </c>
      <c r="C9" s="811" t="s">
        <v>1064</v>
      </c>
      <c r="D9" s="811" t="s">
        <v>1058</v>
      </c>
      <c r="E9" s="811" t="s">
        <v>136</v>
      </c>
      <c r="F9" s="811" t="str">
        <f t="shared" ref="F9:F79" si="0">B9&amp;"／"&amp;C9&amp;"／"&amp;D9&amp;"／"&amp;E9</f>
        <v>新築／事務所等／2,000㎡未満／Nearly ZEB</v>
      </c>
      <c r="G9" s="821">
        <f>1/5</f>
        <v>0.2</v>
      </c>
      <c r="H9" s="871">
        <v>3</v>
      </c>
      <c r="J9" s="803" t="s">
        <v>350</v>
      </c>
      <c r="K9" s="803" t="s">
        <v>1219</v>
      </c>
    </row>
    <row r="10" spans="2:11">
      <c r="B10" s="810" t="s">
        <v>1063</v>
      </c>
      <c r="C10" s="811" t="s">
        <v>1064</v>
      </c>
      <c r="D10" s="811" t="s">
        <v>1058</v>
      </c>
      <c r="E10" s="811" t="s">
        <v>135</v>
      </c>
      <c r="F10" s="811" t="str">
        <f t="shared" si="0"/>
        <v>新築／事務所等／2,000㎡未満／ZEB Ready</v>
      </c>
      <c r="G10" s="821" t="s">
        <v>1066</v>
      </c>
      <c r="H10" s="871" t="s">
        <v>1066</v>
      </c>
      <c r="J10" s="803" t="s">
        <v>603</v>
      </c>
      <c r="K10" s="803" t="s">
        <v>1219</v>
      </c>
    </row>
    <row r="11" spans="2:11">
      <c r="B11" s="810" t="s">
        <v>1063</v>
      </c>
      <c r="C11" s="811" t="s">
        <v>1064</v>
      </c>
      <c r="D11" s="811" t="s">
        <v>1058</v>
      </c>
      <c r="E11" s="811" t="s">
        <v>1062</v>
      </c>
      <c r="F11" s="811" t="str">
        <f t="shared" si="0"/>
        <v>新築／事務所等／2,000㎡未満／ZEB Oriented</v>
      </c>
      <c r="G11" s="821" t="s">
        <v>1066</v>
      </c>
      <c r="H11" s="871" t="s">
        <v>1066</v>
      </c>
    </row>
    <row r="12" spans="2:11" ht="19.5" thickBot="1">
      <c r="B12" s="810" t="s">
        <v>1063</v>
      </c>
      <c r="C12" s="811" t="s">
        <v>1064</v>
      </c>
      <c r="D12" s="811" t="s">
        <v>1059</v>
      </c>
      <c r="E12" s="811" t="s">
        <v>146</v>
      </c>
      <c r="F12" s="811" t="str">
        <f t="shared" si="0"/>
        <v>新築／事務所等／2,000㎡～10,000㎡未満／『ZEB』</v>
      </c>
      <c r="G12" s="821">
        <f>1/4</f>
        <v>0.25</v>
      </c>
      <c r="H12" s="871">
        <v>3</v>
      </c>
      <c r="J12" s="789" t="s">
        <v>1069</v>
      </c>
    </row>
    <row r="13" spans="2:11" ht="19.5" thickBot="1">
      <c r="B13" s="810" t="s">
        <v>1063</v>
      </c>
      <c r="C13" s="811" t="s">
        <v>1064</v>
      </c>
      <c r="D13" s="811" t="s">
        <v>1059</v>
      </c>
      <c r="E13" s="811" t="s">
        <v>136</v>
      </c>
      <c r="F13" s="811" t="str">
        <f t="shared" si="0"/>
        <v>新築／事務所等／2,000㎡～10,000㎡未満／Nearly ZEB</v>
      </c>
      <c r="G13" s="821">
        <f>1/5</f>
        <v>0.2</v>
      </c>
      <c r="H13" s="871">
        <v>3</v>
      </c>
      <c r="J13" s="850">
        <f>'２建物の概要'!B15</f>
        <v>0</v>
      </c>
      <c r="K13" s="789" t="s">
        <v>96</v>
      </c>
    </row>
    <row r="14" spans="2:11">
      <c r="B14" s="810" t="s">
        <v>1063</v>
      </c>
      <c r="C14" s="811" t="s">
        <v>1064</v>
      </c>
      <c r="D14" s="811" t="s">
        <v>1059</v>
      </c>
      <c r="E14" s="811" t="s">
        <v>135</v>
      </c>
      <c r="F14" s="811" t="str">
        <f t="shared" si="0"/>
        <v>新築／事務所等／2,000㎡～10,000㎡未満／ZEB Ready</v>
      </c>
      <c r="G14" s="821">
        <f>1/6</f>
        <v>0.16666666666666666</v>
      </c>
      <c r="H14" s="871">
        <v>3</v>
      </c>
      <c r="J14" s="803" t="s">
        <v>1058</v>
      </c>
    </row>
    <row r="15" spans="2:11">
      <c r="B15" s="810" t="s">
        <v>1063</v>
      </c>
      <c r="C15" s="811" t="s">
        <v>1064</v>
      </c>
      <c r="D15" s="811" t="s">
        <v>1059</v>
      </c>
      <c r="E15" s="811" t="s">
        <v>1062</v>
      </c>
      <c r="F15" s="811" t="str">
        <f t="shared" si="0"/>
        <v>新築／事務所等／2,000㎡～10,000㎡未満／ZEB Oriented</v>
      </c>
      <c r="G15" s="821" t="s">
        <v>1066</v>
      </c>
      <c r="H15" s="871" t="s">
        <v>1066</v>
      </c>
      <c r="J15" s="803" t="s">
        <v>1059</v>
      </c>
    </row>
    <row r="16" spans="2:11">
      <c r="B16" s="810" t="s">
        <v>1063</v>
      </c>
      <c r="C16" s="811" t="s">
        <v>1064</v>
      </c>
      <c r="D16" s="811" t="s">
        <v>1060</v>
      </c>
      <c r="E16" s="811" t="s">
        <v>146</v>
      </c>
      <c r="F16" s="811" t="str">
        <f t="shared" si="0"/>
        <v>新築／事務所等／10,000㎡以上／『ZEB』</v>
      </c>
      <c r="G16" s="821">
        <f>1/4</f>
        <v>0.25</v>
      </c>
      <c r="H16" s="871">
        <v>3</v>
      </c>
      <c r="J16" s="803" t="s">
        <v>1060</v>
      </c>
    </row>
    <row r="17" spans="2:8">
      <c r="B17" s="810" t="s">
        <v>1063</v>
      </c>
      <c r="C17" s="811" t="s">
        <v>1064</v>
      </c>
      <c r="D17" s="811" t="s">
        <v>1060</v>
      </c>
      <c r="E17" s="811" t="s">
        <v>136</v>
      </c>
      <c r="F17" s="811" t="str">
        <f t="shared" si="0"/>
        <v>新築／事務所等／10,000㎡以上／Nearly ZEB</v>
      </c>
      <c r="G17" s="821">
        <f>1/5</f>
        <v>0.2</v>
      </c>
      <c r="H17" s="871">
        <v>3</v>
      </c>
    </row>
    <row r="18" spans="2:8">
      <c r="B18" s="810" t="s">
        <v>1063</v>
      </c>
      <c r="C18" s="811" t="s">
        <v>1064</v>
      </c>
      <c r="D18" s="811" t="s">
        <v>1060</v>
      </c>
      <c r="E18" s="811" t="s">
        <v>135</v>
      </c>
      <c r="F18" s="811" t="str">
        <f t="shared" si="0"/>
        <v>新築／事務所等／10,000㎡以上／ZEB Ready</v>
      </c>
      <c r="G18" s="821">
        <f>1/6</f>
        <v>0.16666666666666666</v>
      </c>
      <c r="H18" s="871">
        <v>3</v>
      </c>
    </row>
    <row r="19" spans="2:8">
      <c r="B19" s="810" t="s">
        <v>1063</v>
      </c>
      <c r="C19" s="811" t="s">
        <v>1064</v>
      </c>
      <c r="D19" s="811" t="s">
        <v>1060</v>
      </c>
      <c r="E19" s="811" t="s">
        <v>1062</v>
      </c>
      <c r="F19" s="811" t="str">
        <f t="shared" si="0"/>
        <v>新築／事務所等／10,000㎡以上／ZEB Oriented</v>
      </c>
      <c r="G19" s="821" t="s">
        <v>1066</v>
      </c>
      <c r="H19" s="871" t="s">
        <v>1066</v>
      </c>
    </row>
    <row r="20" spans="2:8">
      <c r="B20" s="893" t="s">
        <v>1063</v>
      </c>
      <c r="C20" s="894" t="s">
        <v>1220</v>
      </c>
      <c r="D20" s="894" t="s">
        <v>1058</v>
      </c>
      <c r="E20" s="894" t="s">
        <v>1221</v>
      </c>
      <c r="F20" s="894" t="str">
        <f t="shared" si="0"/>
        <v>新築／病院等／2,000㎡未満／『ZEB』</v>
      </c>
      <c r="G20" s="895">
        <v>0.5</v>
      </c>
      <c r="H20" s="896">
        <v>3</v>
      </c>
    </row>
    <row r="21" spans="2:8">
      <c r="B21" s="893" t="s">
        <v>1063</v>
      </c>
      <c r="C21" s="894" t="s">
        <v>1220</v>
      </c>
      <c r="D21" s="894" t="s">
        <v>1058</v>
      </c>
      <c r="E21" s="894" t="s">
        <v>1222</v>
      </c>
      <c r="F21" s="894" t="str">
        <f t="shared" si="0"/>
        <v>新築／病院等／2,000㎡未満／Nearly ZEB</v>
      </c>
      <c r="G21" s="895">
        <v>0.33333333333333331</v>
      </c>
      <c r="H21" s="896">
        <v>3</v>
      </c>
    </row>
    <row r="22" spans="2:8">
      <c r="B22" s="893" t="s">
        <v>1063</v>
      </c>
      <c r="C22" s="894" t="s">
        <v>1220</v>
      </c>
      <c r="D22" s="894" t="s">
        <v>1058</v>
      </c>
      <c r="E22" s="894" t="s">
        <v>1223</v>
      </c>
      <c r="F22" s="894" t="str">
        <f t="shared" si="0"/>
        <v>新築／病院等／2,000㎡未満／ZEB Ready</v>
      </c>
      <c r="G22" s="895" t="s">
        <v>1066</v>
      </c>
      <c r="H22" s="896" t="s">
        <v>1066</v>
      </c>
    </row>
    <row r="23" spans="2:8">
      <c r="B23" s="893" t="s">
        <v>1063</v>
      </c>
      <c r="C23" s="894" t="s">
        <v>1220</v>
      </c>
      <c r="D23" s="894" t="s">
        <v>1058</v>
      </c>
      <c r="E23" s="894" t="s">
        <v>1224</v>
      </c>
      <c r="F23" s="894" t="str">
        <f t="shared" si="0"/>
        <v>新築／病院等／2,000㎡未満／ZEB Oriented</v>
      </c>
      <c r="G23" s="895" t="s">
        <v>1066</v>
      </c>
      <c r="H23" s="896" t="s">
        <v>1066</v>
      </c>
    </row>
    <row r="24" spans="2:8">
      <c r="B24" s="893" t="s">
        <v>1063</v>
      </c>
      <c r="C24" s="894" t="s">
        <v>1220</v>
      </c>
      <c r="D24" s="894" t="s">
        <v>1059</v>
      </c>
      <c r="E24" s="894" t="s">
        <v>1221</v>
      </c>
      <c r="F24" s="894" t="str">
        <f t="shared" si="0"/>
        <v>新築／病院等／2,000㎡～10,000㎡未満／『ZEB』</v>
      </c>
      <c r="G24" s="895">
        <v>0.5</v>
      </c>
      <c r="H24" s="896">
        <v>3</v>
      </c>
    </row>
    <row r="25" spans="2:8">
      <c r="B25" s="893" t="s">
        <v>1063</v>
      </c>
      <c r="C25" s="894" t="s">
        <v>1220</v>
      </c>
      <c r="D25" s="894" t="s">
        <v>1059</v>
      </c>
      <c r="E25" s="894" t="s">
        <v>1222</v>
      </c>
      <c r="F25" s="894" t="str">
        <f t="shared" si="0"/>
        <v>新築／病院等／2,000㎡～10,000㎡未満／Nearly ZEB</v>
      </c>
      <c r="G25" s="895">
        <v>0.33333333333333331</v>
      </c>
      <c r="H25" s="896">
        <v>3</v>
      </c>
    </row>
    <row r="26" spans="2:8">
      <c r="B26" s="893" t="s">
        <v>1063</v>
      </c>
      <c r="C26" s="894" t="s">
        <v>1220</v>
      </c>
      <c r="D26" s="894" t="s">
        <v>1059</v>
      </c>
      <c r="E26" s="894" t="s">
        <v>1223</v>
      </c>
      <c r="F26" s="894" t="str">
        <f t="shared" si="0"/>
        <v>新築／病院等／2,000㎡～10,000㎡未満／ZEB Ready</v>
      </c>
      <c r="G26" s="895">
        <v>0.25</v>
      </c>
      <c r="H26" s="896">
        <v>3</v>
      </c>
    </row>
    <row r="27" spans="2:8">
      <c r="B27" s="893" t="s">
        <v>1063</v>
      </c>
      <c r="C27" s="894" t="s">
        <v>1220</v>
      </c>
      <c r="D27" s="894" t="s">
        <v>1059</v>
      </c>
      <c r="E27" s="894" t="s">
        <v>1224</v>
      </c>
      <c r="F27" s="894" t="str">
        <f t="shared" si="0"/>
        <v>新築／病院等／2,000㎡～10,000㎡未満／ZEB Oriented</v>
      </c>
      <c r="G27" s="895" t="s">
        <v>1066</v>
      </c>
      <c r="H27" s="896" t="s">
        <v>1066</v>
      </c>
    </row>
    <row r="28" spans="2:8">
      <c r="B28" s="893" t="s">
        <v>1063</v>
      </c>
      <c r="C28" s="894" t="s">
        <v>1220</v>
      </c>
      <c r="D28" s="894" t="s">
        <v>1060</v>
      </c>
      <c r="E28" s="894" t="s">
        <v>1221</v>
      </c>
      <c r="F28" s="894" t="str">
        <f t="shared" si="0"/>
        <v>新築／病院等／10,000㎡以上／『ZEB』</v>
      </c>
      <c r="G28" s="895">
        <v>0.5</v>
      </c>
      <c r="H28" s="896">
        <v>5</v>
      </c>
    </row>
    <row r="29" spans="2:8">
      <c r="B29" s="893" t="s">
        <v>1063</v>
      </c>
      <c r="C29" s="894" t="s">
        <v>1220</v>
      </c>
      <c r="D29" s="894" t="s">
        <v>1060</v>
      </c>
      <c r="E29" s="894" t="s">
        <v>1222</v>
      </c>
      <c r="F29" s="894" t="str">
        <f t="shared" si="0"/>
        <v>新築／病院等／10,000㎡以上／Nearly ZEB</v>
      </c>
      <c r="G29" s="895">
        <v>0.33333333333333331</v>
      </c>
      <c r="H29" s="896">
        <v>5</v>
      </c>
    </row>
    <row r="30" spans="2:8">
      <c r="B30" s="893" t="s">
        <v>1063</v>
      </c>
      <c r="C30" s="894" t="s">
        <v>1220</v>
      </c>
      <c r="D30" s="894" t="s">
        <v>1060</v>
      </c>
      <c r="E30" s="894" t="s">
        <v>1223</v>
      </c>
      <c r="F30" s="894" t="str">
        <f t="shared" si="0"/>
        <v>新築／病院等／10,000㎡以上／ZEB Ready</v>
      </c>
      <c r="G30" s="895">
        <v>0.25</v>
      </c>
      <c r="H30" s="896">
        <v>5</v>
      </c>
    </row>
    <row r="31" spans="2:8">
      <c r="B31" s="893" t="s">
        <v>1063</v>
      </c>
      <c r="C31" s="894" t="s">
        <v>1220</v>
      </c>
      <c r="D31" s="894" t="s">
        <v>1060</v>
      </c>
      <c r="E31" s="894" t="s">
        <v>1224</v>
      </c>
      <c r="F31" s="894" t="str">
        <f t="shared" si="0"/>
        <v>新築／病院等／10,000㎡以上／ZEB Oriented</v>
      </c>
      <c r="G31" s="895">
        <v>0.25</v>
      </c>
      <c r="H31" s="896">
        <v>5</v>
      </c>
    </row>
    <row r="32" spans="2:8">
      <c r="B32" s="812" t="s">
        <v>1063</v>
      </c>
      <c r="C32" s="813" t="s">
        <v>1225</v>
      </c>
      <c r="D32" s="813" t="s">
        <v>1058</v>
      </c>
      <c r="E32" s="813" t="s">
        <v>146</v>
      </c>
      <c r="F32" s="813" t="str">
        <f t="shared" si="0"/>
        <v>新築／事務所・病院等以外／2,000㎡未満／『ZEB』</v>
      </c>
      <c r="G32" s="822">
        <f>1/2</f>
        <v>0.5</v>
      </c>
      <c r="H32" s="872">
        <v>3</v>
      </c>
    </row>
    <row r="33" spans="2:8">
      <c r="B33" s="812" t="s">
        <v>1063</v>
      </c>
      <c r="C33" s="813" t="s">
        <v>1225</v>
      </c>
      <c r="D33" s="813" t="s">
        <v>1058</v>
      </c>
      <c r="E33" s="813" t="s">
        <v>136</v>
      </c>
      <c r="F33" s="813" t="str">
        <f t="shared" si="0"/>
        <v>新築／事務所・病院等以外／2,000㎡未満／Nearly ZEB</v>
      </c>
      <c r="G33" s="822">
        <f>1/3</f>
        <v>0.33333333333333331</v>
      </c>
      <c r="H33" s="872">
        <v>3</v>
      </c>
    </row>
    <row r="34" spans="2:8">
      <c r="B34" s="812" t="s">
        <v>1063</v>
      </c>
      <c r="C34" s="813" t="s">
        <v>1225</v>
      </c>
      <c r="D34" s="813" t="s">
        <v>1058</v>
      </c>
      <c r="E34" s="813" t="s">
        <v>135</v>
      </c>
      <c r="F34" s="813" t="str">
        <f t="shared" si="0"/>
        <v>新築／事務所・病院等以外／2,000㎡未満／ZEB Ready</v>
      </c>
      <c r="G34" s="822" t="s">
        <v>1066</v>
      </c>
      <c r="H34" s="872" t="s">
        <v>1066</v>
      </c>
    </row>
    <row r="35" spans="2:8">
      <c r="B35" s="812" t="s">
        <v>1063</v>
      </c>
      <c r="C35" s="813" t="s">
        <v>1225</v>
      </c>
      <c r="D35" s="813" t="s">
        <v>1058</v>
      </c>
      <c r="E35" s="813" t="s">
        <v>1062</v>
      </c>
      <c r="F35" s="813" t="str">
        <f t="shared" si="0"/>
        <v>新築／事務所・病院等以外／2,000㎡未満／ZEB Oriented</v>
      </c>
      <c r="G35" s="822" t="s">
        <v>1066</v>
      </c>
      <c r="H35" s="872" t="s">
        <v>1066</v>
      </c>
    </row>
    <row r="36" spans="2:8">
      <c r="B36" s="812" t="s">
        <v>1063</v>
      </c>
      <c r="C36" s="813" t="s">
        <v>1225</v>
      </c>
      <c r="D36" s="813" t="s">
        <v>1059</v>
      </c>
      <c r="E36" s="813" t="s">
        <v>146</v>
      </c>
      <c r="F36" s="813" t="str">
        <f t="shared" si="0"/>
        <v>新築／事務所・病院等以外／2,000㎡～10,000㎡未満／『ZEB』</v>
      </c>
      <c r="G36" s="822">
        <f>1/2</f>
        <v>0.5</v>
      </c>
      <c r="H36" s="872">
        <v>3</v>
      </c>
    </row>
    <row r="37" spans="2:8">
      <c r="B37" s="812" t="s">
        <v>1063</v>
      </c>
      <c r="C37" s="813" t="s">
        <v>1225</v>
      </c>
      <c r="D37" s="813" t="s">
        <v>1059</v>
      </c>
      <c r="E37" s="813" t="s">
        <v>136</v>
      </c>
      <c r="F37" s="813" t="str">
        <f t="shared" si="0"/>
        <v>新築／事務所・病院等以外／2,000㎡～10,000㎡未満／Nearly ZEB</v>
      </c>
      <c r="G37" s="822">
        <f>1/3</f>
        <v>0.33333333333333331</v>
      </c>
      <c r="H37" s="872">
        <v>3</v>
      </c>
    </row>
    <row r="38" spans="2:8">
      <c r="B38" s="812" t="s">
        <v>1063</v>
      </c>
      <c r="C38" s="813" t="s">
        <v>1225</v>
      </c>
      <c r="D38" s="813" t="s">
        <v>1059</v>
      </c>
      <c r="E38" s="813" t="s">
        <v>135</v>
      </c>
      <c r="F38" s="813" t="str">
        <f t="shared" si="0"/>
        <v>新築／事務所・病院等以外／2,000㎡～10,000㎡未満／ZEB Ready</v>
      </c>
      <c r="G38" s="822">
        <f>1/4</f>
        <v>0.25</v>
      </c>
      <c r="H38" s="872">
        <v>3</v>
      </c>
    </row>
    <row r="39" spans="2:8">
      <c r="B39" s="812" t="s">
        <v>1063</v>
      </c>
      <c r="C39" s="813" t="s">
        <v>1225</v>
      </c>
      <c r="D39" s="813" t="s">
        <v>1059</v>
      </c>
      <c r="E39" s="813" t="s">
        <v>1062</v>
      </c>
      <c r="F39" s="813" t="str">
        <f t="shared" si="0"/>
        <v>新築／事務所・病院等以外／2,000㎡～10,000㎡未満／ZEB Oriented</v>
      </c>
      <c r="G39" s="822" t="s">
        <v>1066</v>
      </c>
      <c r="H39" s="872" t="s">
        <v>1066</v>
      </c>
    </row>
    <row r="40" spans="2:8">
      <c r="B40" s="812" t="s">
        <v>1063</v>
      </c>
      <c r="C40" s="813" t="s">
        <v>1225</v>
      </c>
      <c r="D40" s="813" t="s">
        <v>1060</v>
      </c>
      <c r="E40" s="813" t="s">
        <v>146</v>
      </c>
      <c r="F40" s="813" t="str">
        <f t="shared" si="0"/>
        <v>新築／事務所・病院等以外／10,000㎡以上／『ZEB』</v>
      </c>
      <c r="G40" s="822">
        <f>1/2</f>
        <v>0.5</v>
      </c>
      <c r="H40" s="872">
        <v>3</v>
      </c>
    </row>
    <row r="41" spans="2:8">
      <c r="B41" s="812" t="s">
        <v>1063</v>
      </c>
      <c r="C41" s="813" t="s">
        <v>1225</v>
      </c>
      <c r="D41" s="813" t="s">
        <v>1060</v>
      </c>
      <c r="E41" s="813" t="s">
        <v>136</v>
      </c>
      <c r="F41" s="813" t="str">
        <f t="shared" si="0"/>
        <v>新築／事務所・病院等以外／10,000㎡以上／Nearly ZEB</v>
      </c>
      <c r="G41" s="822">
        <f>1/3</f>
        <v>0.33333333333333331</v>
      </c>
      <c r="H41" s="872">
        <v>3</v>
      </c>
    </row>
    <row r="42" spans="2:8">
      <c r="B42" s="812" t="s">
        <v>1063</v>
      </c>
      <c r="C42" s="813" t="s">
        <v>1225</v>
      </c>
      <c r="D42" s="813" t="s">
        <v>1060</v>
      </c>
      <c r="E42" s="813" t="s">
        <v>135</v>
      </c>
      <c r="F42" s="813" t="str">
        <f t="shared" si="0"/>
        <v>新築／事務所・病院等以外／10,000㎡以上／ZEB Ready</v>
      </c>
      <c r="G42" s="822">
        <f>1/4</f>
        <v>0.25</v>
      </c>
      <c r="H42" s="872">
        <v>3</v>
      </c>
    </row>
    <row r="43" spans="2:8">
      <c r="B43" s="812" t="s">
        <v>1063</v>
      </c>
      <c r="C43" s="813" t="s">
        <v>1225</v>
      </c>
      <c r="D43" s="813" t="s">
        <v>1060</v>
      </c>
      <c r="E43" s="813" t="s">
        <v>1062</v>
      </c>
      <c r="F43" s="813" t="str">
        <f t="shared" si="0"/>
        <v>新築／事務所・病院等以外／10,000㎡以上／ZEB Oriented</v>
      </c>
      <c r="G43" s="822">
        <f>1/4</f>
        <v>0.25</v>
      </c>
      <c r="H43" s="872">
        <v>3</v>
      </c>
    </row>
    <row r="44" spans="2:8">
      <c r="B44" s="814" t="s">
        <v>1065</v>
      </c>
      <c r="C44" s="815" t="s">
        <v>1064</v>
      </c>
      <c r="D44" s="815" t="s">
        <v>1058</v>
      </c>
      <c r="E44" s="815" t="s">
        <v>146</v>
      </c>
      <c r="F44" s="815" t="str">
        <f t="shared" si="0"/>
        <v>既存／事務所等／2,000㎡未満／『ZEB』</v>
      </c>
      <c r="G44" s="823">
        <f t="shared" ref="G44" si="1">1/3</f>
        <v>0.33333333333333331</v>
      </c>
      <c r="H44" s="873">
        <v>3</v>
      </c>
    </row>
    <row r="45" spans="2:8">
      <c r="B45" s="814" t="s">
        <v>1065</v>
      </c>
      <c r="C45" s="815" t="s">
        <v>1064</v>
      </c>
      <c r="D45" s="815" t="s">
        <v>1058</v>
      </c>
      <c r="E45" s="815" t="s">
        <v>136</v>
      </c>
      <c r="F45" s="815" t="str">
        <f t="shared" si="0"/>
        <v>既存／事務所等／2,000㎡未満／Nearly ZEB</v>
      </c>
      <c r="G45" s="823">
        <f>1/4</f>
        <v>0.25</v>
      </c>
      <c r="H45" s="873">
        <v>3</v>
      </c>
    </row>
    <row r="46" spans="2:8">
      <c r="B46" s="814" t="s">
        <v>1065</v>
      </c>
      <c r="C46" s="815" t="s">
        <v>1064</v>
      </c>
      <c r="D46" s="815" t="s">
        <v>1058</v>
      </c>
      <c r="E46" s="815" t="s">
        <v>135</v>
      </c>
      <c r="F46" s="815" t="str">
        <f t="shared" si="0"/>
        <v>既存／事務所等／2,000㎡未満／ZEB Ready</v>
      </c>
      <c r="G46" s="823" t="s">
        <v>1066</v>
      </c>
      <c r="H46" s="873" t="s">
        <v>1066</v>
      </c>
    </row>
    <row r="47" spans="2:8">
      <c r="B47" s="814" t="s">
        <v>1065</v>
      </c>
      <c r="C47" s="815" t="s">
        <v>1064</v>
      </c>
      <c r="D47" s="815" t="s">
        <v>1058</v>
      </c>
      <c r="E47" s="815" t="s">
        <v>1062</v>
      </c>
      <c r="F47" s="815" t="str">
        <f t="shared" si="0"/>
        <v>既存／事務所等／2,000㎡未満／ZEB Oriented</v>
      </c>
      <c r="G47" s="823" t="s">
        <v>1066</v>
      </c>
      <c r="H47" s="873" t="s">
        <v>1066</v>
      </c>
    </row>
    <row r="48" spans="2:8">
      <c r="B48" s="814" t="s">
        <v>1065</v>
      </c>
      <c r="C48" s="815" t="s">
        <v>1064</v>
      </c>
      <c r="D48" s="815" t="s">
        <v>1059</v>
      </c>
      <c r="E48" s="815" t="s">
        <v>146</v>
      </c>
      <c r="F48" s="815" t="str">
        <f t="shared" si="0"/>
        <v>既存／事務所等／2,000㎡～10,000㎡未満／『ZEB』</v>
      </c>
      <c r="G48" s="823">
        <f>1/3</f>
        <v>0.33333333333333331</v>
      </c>
      <c r="H48" s="873">
        <v>5</v>
      </c>
    </row>
    <row r="49" spans="2:8">
      <c r="B49" s="814" t="s">
        <v>1065</v>
      </c>
      <c r="C49" s="815" t="s">
        <v>1064</v>
      </c>
      <c r="D49" s="815" t="s">
        <v>1059</v>
      </c>
      <c r="E49" s="815" t="s">
        <v>136</v>
      </c>
      <c r="F49" s="815" t="str">
        <f t="shared" si="0"/>
        <v>既存／事務所等／2,000㎡～10,000㎡未満／Nearly ZEB</v>
      </c>
      <c r="G49" s="823">
        <f t="shared" ref="G49:G50" si="2">1/3</f>
        <v>0.33333333333333331</v>
      </c>
      <c r="H49" s="873">
        <v>5</v>
      </c>
    </row>
    <row r="50" spans="2:8">
      <c r="B50" s="814" t="s">
        <v>1065</v>
      </c>
      <c r="C50" s="815" t="s">
        <v>1064</v>
      </c>
      <c r="D50" s="815" t="s">
        <v>1059</v>
      </c>
      <c r="E50" s="815" t="s">
        <v>135</v>
      </c>
      <c r="F50" s="815" t="str">
        <f t="shared" si="0"/>
        <v>既存／事務所等／2,000㎡～10,000㎡未満／ZEB Ready</v>
      </c>
      <c r="G50" s="823">
        <f t="shared" si="2"/>
        <v>0.33333333333333331</v>
      </c>
      <c r="H50" s="873">
        <v>5</v>
      </c>
    </row>
    <row r="51" spans="2:8">
      <c r="B51" s="814" t="s">
        <v>1065</v>
      </c>
      <c r="C51" s="815" t="s">
        <v>1064</v>
      </c>
      <c r="D51" s="815" t="s">
        <v>1059</v>
      </c>
      <c r="E51" s="815" t="s">
        <v>1062</v>
      </c>
      <c r="F51" s="815" t="str">
        <f t="shared" si="0"/>
        <v>既存／事務所等／2,000㎡～10,000㎡未満／ZEB Oriented</v>
      </c>
      <c r="G51" s="823" t="s">
        <v>1066</v>
      </c>
      <c r="H51" s="873" t="s">
        <v>1066</v>
      </c>
    </row>
    <row r="52" spans="2:8">
      <c r="B52" s="814" t="s">
        <v>1065</v>
      </c>
      <c r="C52" s="815" t="s">
        <v>1064</v>
      </c>
      <c r="D52" s="815" t="s">
        <v>1060</v>
      </c>
      <c r="E52" s="815" t="s">
        <v>146</v>
      </c>
      <c r="F52" s="815" t="str">
        <f t="shared" si="0"/>
        <v>既存／事務所等／10,000㎡以上／『ZEB』</v>
      </c>
      <c r="G52" s="823">
        <f>1/3</f>
        <v>0.33333333333333331</v>
      </c>
      <c r="H52" s="873">
        <v>5</v>
      </c>
    </row>
    <row r="53" spans="2:8">
      <c r="B53" s="814" t="s">
        <v>1065</v>
      </c>
      <c r="C53" s="815" t="s">
        <v>1064</v>
      </c>
      <c r="D53" s="815" t="s">
        <v>1060</v>
      </c>
      <c r="E53" s="815" t="s">
        <v>136</v>
      </c>
      <c r="F53" s="815" t="str">
        <f t="shared" si="0"/>
        <v>既存／事務所等／10,000㎡以上／Nearly ZEB</v>
      </c>
      <c r="G53" s="823">
        <f t="shared" ref="G53:G54" si="3">1/3</f>
        <v>0.33333333333333331</v>
      </c>
      <c r="H53" s="873">
        <v>5</v>
      </c>
    </row>
    <row r="54" spans="2:8">
      <c r="B54" s="814" t="s">
        <v>1065</v>
      </c>
      <c r="C54" s="815" t="s">
        <v>1064</v>
      </c>
      <c r="D54" s="815" t="s">
        <v>1060</v>
      </c>
      <c r="E54" s="815" t="s">
        <v>135</v>
      </c>
      <c r="F54" s="815" t="str">
        <f t="shared" si="0"/>
        <v>既存／事務所等／10,000㎡以上／ZEB Ready</v>
      </c>
      <c r="G54" s="823">
        <f t="shared" si="3"/>
        <v>0.33333333333333331</v>
      </c>
      <c r="H54" s="873">
        <v>5</v>
      </c>
    </row>
    <row r="55" spans="2:8">
      <c r="B55" s="814" t="s">
        <v>1065</v>
      </c>
      <c r="C55" s="815" t="s">
        <v>1064</v>
      </c>
      <c r="D55" s="815" t="s">
        <v>1060</v>
      </c>
      <c r="E55" s="815" t="s">
        <v>1062</v>
      </c>
      <c r="F55" s="815" t="str">
        <f t="shared" si="0"/>
        <v>既存／事務所等／10,000㎡以上／ZEB Oriented</v>
      </c>
      <c r="G55" s="823" t="s">
        <v>1066</v>
      </c>
      <c r="H55" s="873" t="s">
        <v>1066</v>
      </c>
    </row>
    <row r="56" spans="2:8">
      <c r="B56" s="897" t="s">
        <v>1065</v>
      </c>
      <c r="C56" s="898" t="s">
        <v>1220</v>
      </c>
      <c r="D56" s="898" t="s">
        <v>1058</v>
      </c>
      <c r="E56" s="898" t="s">
        <v>1221</v>
      </c>
      <c r="F56" s="898" t="str">
        <f t="shared" si="0"/>
        <v>既存／病院等／2,000㎡未満／『ZEB』</v>
      </c>
      <c r="G56" s="899">
        <v>0.66666666666666663</v>
      </c>
      <c r="H56" s="900">
        <v>3</v>
      </c>
    </row>
    <row r="57" spans="2:8">
      <c r="B57" s="897" t="s">
        <v>1065</v>
      </c>
      <c r="C57" s="898" t="s">
        <v>1220</v>
      </c>
      <c r="D57" s="898" t="s">
        <v>1058</v>
      </c>
      <c r="E57" s="898" t="s">
        <v>1222</v>
      </c>
      <c r="F57" s="898" t="str">
        <f t="shared" si="0"/>
        <v>既存／病院等／2,000㎡未満／Nearly ZEB</v>
      </c>
      <c r="G57" s="899">
        <v>0.5</v>
      </c>
      <c r="H57" s="900">
        <v>3</v>
      </c>
    </row>
    <row r="58" spans="2:8">
      <c r="B58" s="897" t="s">
        <v>1065</v>
      </c>
      <c r="C58" s="898" t="s">
        <v>1220</v>
      </c>
      <c r="D58" s="898" t="s">
        <v>1058</v>
      </c>
      <c r="E58" s="898" t="s">
        <v>1223</v>
      </c>
      <c r="F58" s="898" t="str">
        <f t="shared" si="0"/>
        <v>既存／病院等／2,000㎡未満／ZEB Ready</v>
      </c>
      <c r="G58" s="899" t="s">
        <v>1066</v>
      </c>
      <c r="H58" s="900" t="s">
        <v>1066</v>
      </c>
    </row>
    <row r="59" spans="2:8">
      <c r="B59" s="897" t="s">
        <v>1065</v>
      </c>
      <c r="C59" s="898" t="s">
        <v>1220</v>
      </c>
      <c r="D59" s="898" t="s">
        <v>1058</v>
      </c>
      <c r="E59" s="898" t="s">
        <v>1224</v>
      </c>
      <c r="F59" s="898" t="str">
        <f t="shared" si="0"/>
        <v>既存／病院等／2,000㎡未満／ZEB Oriented</v>
      </c>
      <c r="G59" s="899" t="s">
        <v>1066</v>
      </c>
      <c r="H59" s="900" t="s">
        <v>1066</v>
      </c>
    </row>
    <row r="60" spans="2:8">
      <c r="B60" s="897" t="s">
        <v>1065</v>
      </c>
      <c r="C60" s="898" t="s">
        <v>1220</v>
      </c>
      <c r="D60" s="898" t="s">
        <v>1059</v>
      </c>
      <c r="E60" s="898" t="s">
        <v>1221</v>
      </c>
      <c r="F60" s="898" t="str">
        <f t="shared" si="0"/>
        <v>既存／病院等／2,000㎡～10,000㎡未満／『ZEB』</v>
      </c>
      <c r="G60" s="899">
        <v>0.66666666666666663</v>
      </c>
      <c r="H60" s="900">
        <v>5</v>
      </c>
    </row>
    <row r="61" spans="2:8">
      <c r="B61" s="897" t="s">
        <v>1065</v>
      </c>
      <c r="C61" s="898" t="s">
        <v>1220</v>
      </c>
      <c r="D61" s="898" t="s">
        <v>1059</v>
      </c>
      <c r="E61" s="898" t="s">
        <v>1222</v>
      </c>
      <c r="F61" s="898" t="str">
        <f t="shared" si="0"/>
        <v>既存／病院等／2,000㎡～10,000㎡未満／Nearly ZEB</v>
      </c>
      <c r="G61" s="899">
        <v>0.66666666666666663</v>
      </c>
      <c r="H61" s="900">
        <v>5</v>
      </c>
    </row>
    <row r="62" spans="2:8">
      <c r="B62" s="897" t="s">
        <v>1065</v>
      </c>
      <c r="C62" s="898" t="s">
        <v>1220</v>
      </c>
      <c r="D62" s="898" t="s">
        <v>1059</v>
      </c>
      <c r="E62" s="898" t="s">
        <v>1223</v>
      </c>
      <c r="F62" s="898" t="str">
        <f t="shared" si="0"/>
        <v>既存／病院等／2,000㎡～10,000㎡未満／ZEB Ready</v>
      </c>
      <c r="G62" s="899">
        <v>0.66666666666666663</v>
      </c>
      <c r="H62" s="900">
        <v>5</v>
      </c>
    </row>
    <row r="63" spans="2:8">
      <c r="B63" s="897" t="s">
        <v>1065</v>
      </c>
      <c r="C63" s="898" t="s">
        <v>1220</v>
      </c>
      <c r="D63" s="898" t="s">
        <v>1059</v>
      </c>
      <c r="E63" s="898" t="s">
        <v>1224</v>
      </c>
      <c r="F63" s="898" t="str">
        <f t="shared" si="0"/>
        <v>既存／病院等／2,000㎡～10,000㎡未満／ZEB Oriented</v>
      </c>
      <c r="G63" s="899" t="s">
        <v>1066</v>
      </c>
      <c r="H63" s="900" t="s">
        <v>1066</v>
      </c>
    </row>
    <row r="64" spans="2:8">
      <c r="B64" s="897" t="s">
        <v>1065</v>
      </c>
      <c r="C64" s="898" t="s">
        <v>1220</v>
      </c>
      <c r="D64" s="898" t="s">
        <v>1060</v>
      </c>
      <c r="E64" s="898" t="s">
        <v>1221</v>
      </c>
      <c r="F64" s="898" t="str">
        <f t="shared" si="0"/>
        <v>既存／病院等／10,000㎡以上／『ZEB』</v>
      </c>
      <c r="G64" s="899">
        <v>0.66666666666666663</v>
      </c>
      <c r="H64" s="900">
        <v>5</v>
      </c>
    </row>
    <row r="65" spans="2:8">
      <c r="B65" s="897" t="s">
        <v>1065</v>
      </c>
      <c r="C65" s="898" t="s">
        <v>1220</v>
      </c>
      <c r="D65" s="898" t="s">
        <v>1060</v>
      </c>
      <c r="E65" s="898" t="s">
        <v>1222</v>
      </c>
      <c r="F65" s="898" t="str">
        <f t="shared" si="0"/>
        <v>既存／病院等／10,000㎡以上／Nearly ZEB</v>
      </c>
      <c r="G65" s="899">
        <v>0.66666666666666663</v>
      </c>
      <c r="H65" s="900">
        <v>5</v>
      </c>
    </row>
    <row r="66" spans="2:8">
      <c r="B66" s="897" t="s">
        <v>1065</v>
      </c>
      <c r="C66" s="898" t="s">
        <v>1220</v>
      </c>
      <c r="D66" s="898" t="s">
        <v>1060</v>
      </c>
      <c r="E66" s="898" t="s">
        <v>1223</v>
      </c>
      <c r="F66" s="898" t="str">
        <f t="shared" si="0"/>
        <v>既存／病院等／10,000㎡以上／ZEB Ready</v>
      </c>
      <c r="G66" s="899">
        <v>0.66666666666666663</v>
      </c>
      <c r="H66" s="900">
        <v>5</v>
      </c>
    </row>
    <row r="67" spans="2:8">
      <c r="B67" s="897" t="s">
        <v>1065</v>
      </c>
      <c r="C67" s="898" t="s">
        <v>1220</v>
      </c>
      <c r="D67" s="898" t="s">
        <v>1060</v>
      </c>
      <c r="E67" s="898" t="s">
        <v>1224</v>
      </c>
      <c r="F67" s="898" t="str">
        <f t="shared" si="0"/>
        <v>既存／病院等／10,000㎡以上／ZEB Oriented</v>
      </c>
      <c r="G67" s="899" t="s">
        <v>1066</v>
      </c>
      <c r="H67" s="900" t="s">
        <v>1066</v>
      </c>
    </row>
    <row r="68" spans="2:8">
      <c r="B68" s="816" t="s">
        <v>1065</v>
      </c>
      <c r="C68" s="817" t="s">
        <v>1225</v>
      </c>
      <c r="D68" s="817" t="s">
        <v>1058</v>
      </c>
      <c r="E68" s="817" t="s">
        <v>146</v>
      </c>
      <c r="F68" s="817" t="str">
        <f t="shared" si="0"/>
        <v>既存／事務所・病院等以外／2,000㎡未満／『ZEB』</v>
      </c>
      <c r="G68" s="824">
        <f>2/3</f>
        <v>0.66666666666666663</v>
      </c>
      <c r="H68" s="874">
        <v>3</v>
      </c>
    </row>
    <row r="69" spans="2:8">
      <c r="B69" s="816" t="s">
        <v>1065</v>
      </c>
      <c r="C69" s="817" t="s">
        <v>1225</v>
      </c>
      <c r="D69" s="817" t="s">
        <v>1058</v>
      </c>
      <c r="E69" s="817" t="s">
        <v>136</v>
      </c>
      <c r="F69" s="817" t="str">
        <f t="shared" si="0"/>
        <v>既存／事務所・病院等以外／2,000㎡未満／Nearly ZEB</v>
      </c>
      <c r="G69" s="824">
        <f>1/2</f>
        <v>0.5</v>
      </c>
      <c r="H69" s="874">
        <v>3</v>
      </c>
    </row>
    <row r="70" spans="2:8">
      <c r="B70" s="816" t="s">
        <v>1065</v>
      </c>
      <c r="C70" s="817" t="s">
        <v>1225</v>
      </c>
      <c r="D70" s="817" t="s">
        <v>1058</v>
      </c>
      <c r="E70" s="817" t="s">
        <v>135</v>
      </c>
      <c r="F70" s="817" t="str">
        <f t="shared" si="0"/>
        <v>既存／事務所・病院等以外／2,000㎡未満／ZEB Ready</v>
      </c>
      <c r="G70" s="824" t="s">
        <v>1066</v>
      </c>
      <c r="H70" s="874" t="s">
        <v>1066</v>
      </c>
    </row>
    <row r="71" spans="2:8">
      <c r="B71" s="816" t="s">
        <v>1065</v>
      </c>
      <c r="C71" s="817" t="s">
        <v>1225</v>
      </c>
      <c r="D71" s="817" t="s">
        <v>1058</v>
      </c>
      <c r="E71" s="817" t="s">
        <v>1062</v>
      </c>
      <c r="F71" s="817" t="str">
        <f t="shared" si="0"/>
        <v>既存／事務所・病院等以外／2,000㎡未満／ZEB Oriented</v>
      </c>
      <c r="G71" s="824" t="s">
        <v>1066</v>
      </c>
      <c r="H71" s="874" t="s">
        <v>1066</v>
      </c>
    </row>
    <row r="72" spans="2:8">
      <c r="B72" s="816" t="s">
        <v>1065</v>
      </c>
      <c r="C72" s="817" t="s">
        <v>1225</v>
      </c>
      <c r="D72" s="817" t="s">
        <v>1059</v>
      </c>
      <c r="E72" s="817" t="s">
        <v>146</v>
      </c>
      <c r="F72" s="817" t="str">
        <f t="shared" si="0"/>
        <v>既存／事務所・病院等以外／2,000㎡～10,000㎡未満／『ZEB』</v>
      </c>
      <c r="G72" s="824">
        <f t="shared" ref="G72:G78" si="4">2/3</f>
        <v>0.66666666666666663</v>
      </c>
      <c r="H72" s="874">
        <v>5</v>
      </c>
    </row>
    <row r="73" spans="2:8">
      <c r="B73" s="816" t="s">
        <v>1065</v>
      </c>
      <c r="C73" s="817" t="s">
        <v>1225</v>
      </c>
      <c r="D73" s="817" t="s">
        <v>1059</v>
      </c>
      <c r="E73" s="817" t="s">
        <v>136</v>
      </c>
      <c r="F73" s="817" t="str">
        <f t="shared" si="0"/>
        <v>既存／事務所・病院等以外／2,000㎡～10,000㎡未満／Nearly ZEB</v>
      </c>
      <c r="G73" s="824">
        <f t="shared" si="4"/>
        <v>0.66666666666666663</v>
      </c>
      <c r="H73" s="874">
        <v>5</v>
      </c>
    </row>
    <row r="74" spans="2:8">
      <c r="B74" s="816" t="s">
        <v>1065</v>
      </c>
      <c r="C74" s="817" t="s">
        <v>1225</v>
      </c>
      <c r="D74" s="817" t="s">
        <v>1059</v>
      </c>
      <c r="E74" s="817" t="s">
        <v>135</v>
      </c>
      <c r="F74" s="817" t="str">
        <f t="shared" si="0"/>
        <v>既存／事務所・病院等以外／2,000㎡～10,000㎡未満／ZEB Ready</v>
      </c>
      <c r="G74" s="824">
        <f t="shared" si="4"/>
        <v>0.66666666666666663</v>
      </c>
      <c r="H74" s="874">
        <v>5</v>
      </c>
    </row>
    <row r="75" spans="2:8">
      <c r="B75" s="816" t="s">
        <v>1065</v>
      </c>
      <c r="C75" s="817" t="s">
        <v>1225</v>
      </c>
      <c r="D75" s="817" t="s">
        <v>1059</v>
      </c>
      <c r="E75" s="817" t="s">
        <v>1062</v>
      </c>
      <c r="F75" s="817" t="str">
        <f t="shared" si="0"/>
        <v>既存／事務所・病院等以外／2,000㎡～10,000㎡未満／ZEB Oriented</v>
      </c>
      <c r="G75" s="824" t="s">
        <v>1066</v>
      </c>
      <c r="H75" s="874" t="s">
        <v>1066</v>
      </c>
    </row>
    <row r="76" spans="2:8">
      <c r="B76" s="816" t="s">
        <v>1065</v>
      </c>
      <c r="C76" s="817" t="s">
        <v>1225</v>
      </c>
      <c r="D76" s="817" t="s">
        <v>1060</v>
      </c>
      <c r="E76" s="817" t="s">
        <v>146</v>
      </c>
      <c r="F76" s="817" t="str">
        <f t="shared" si="0"/>
        <v>既存／事務所・病院等以外／10,000㎡以上／『ZEB』</v>
      </c>
      <c r="G76" s="824">
        <f t="shared" si="4"/>
        <v>0.66666666666666663</v>
      </c>
      <c r="H76" s="874">
        <v>5</v>
      </c>
    </row>
    <row r="77" spans="2:8">
      <c r="B77" s="816" t="s">
        <v>1065</v>
      </c>
      <c r="C77" s="817" t="s">
        <v>1225</v>
      </c>
      <c r="D77" s="817" t="s">
        <v>1060</v>
      </c>
      <c r="E77" s="817" t="s">
        <v>136</v>
      </c>
      <c r="F77" s="817" t="str">
        <f t="shared" si="0"/>
        <v>既存／事務所・病院等以外／10,000㎡以上／Nearly ZEB</v>
      </c>
      <c r="G77" s="824">
        <f t="shared" si="4"/>
        <v>0.66666666666666663</v>
      </c>
      <c r="H77" s="874">
        <v>5</v>
      </c>
    </row>
    <row r="78" spans="2:8">
      <c r="B78" s="816" t="s">
        <v>1065</v>
      </c>
      <c r="C78" s="817" t="s">
        <v>1225</v>
      </c>
      <c r="D78" s="817" t="s">
        <v>1060</v>
      </c>
      <c r="E78" s="817" t="s">
        <v>135</v>
      </c>
      <c r="F78" s="817" t="str">
        <f t="shared" si="0"/>
        <v>既存／事務所・病院等以外／10,000㎡以上／ZEB Ready</v>
      </c>
      <c r="G78" s="824">
        <f t="shared" si="4"/>
        <v>0.66666666666666663</v>
      </c>
      <c r="H78" s="874">
        <v>5</v>
      </c>
    </row>
    <row r="79" spans="2:8" ht="19.5" thickBot="1">
      <c r="B79" s="818" t="s">
        <v>1065</v>
      </c>
      <c r="C79" s="819" t="s">
        <v>1225</v>
      </c>
      <c r="D79" s="819" t="s">
        <v>1060</v>
      </c>
      <c r="E79" s="819" t="s">
        <v>1062</v>
      </c>
      <c r="F79" s="819" t="str">
        <f t="shared" si="0"/>
        <v>既存／事務所・病院等以外／10,000㎡以上／ZEB Oriented</v>
      </c>
      <c r="G79" s="825" t="s">
        <v>1066</v>
      </c>
      <c r="H79" s="875" t="s">
        <v>1066</v>
      </c>
    </row>
  </sheetData>
  <mergeCells count="1">
    <mergeCell ref="B2:C2"/>
  </mergeCells>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P23"/>
  <sheetViews>
    <sheetView showGridLines="0" tabSelected="1" zoomScaleNormal="100" zoomScaleSheetLayoutView="100" workbookViewId="0">
      <selection activeCell="A3" sqref="A3"/>
    </sheetView>
  </sheetViews>
  <sheetFormatPr defaultRowHeight="18.75"/>
  <cols>
    <col min="1" max="1" width="4.5" customWidth="1"/>
  </cols>
  <sheetData>
    <row r="1" spans="1:16">
      <c r="A1" s="24" t="s">
        <v>755</v>
      </c>
      <c r="B1" s="26"/>
      <c r="C1" s="26"/>
      <c r="D1" s="26"/>
      <c r="E1" s="26"/>
      <c r="F1" s="26"/>
      <c r="G1" s="26"/>
      <c r="H1" s="26"/>
      <c r="I1" s="26"/>
    </row>
    <row r="2" spans="1:16">
      <c r="A2" s="906"/>
      <c r="B2" s="906"/>
      <c r="C2" s="906"/>
      <c r="D2" s="906"/>
      <c r="E2" s="906"/>
      <c r="F2" s="906"/>
      <c r="G2" s="906"/>
      <c r="H2" s="906"/>
      <c r="I2" s="906"/>
      <c r="K2" s="838" t="s">
        <v>967</v>
      </c>
      <c r="P2" s="837" t="str">
        <f>MID(K2,3,2)</f>
        <v>計画</v>
      </c>
    </row>
    <row r="3" spans="1:16">
      <c r="A3" s="16" t="s">
        <v>89</v>
      </c>
      <c r="K3" s="838" t="s">
        <v>968</v>
      </c>
      <c r="P3" s="837" t="str">
        <f>MID(K3,3,2)</f>
        <v>計画</v>
      </c>
    </row>
    <row r="4" spans="1:16">
      <c r="A4" s="15"/>
      <c r="K4" s="838"/>
    </row>
    <row r="5" spans="1:16">
      <c r="K5" s="838" t="s">
        <v>1102</v>
      </c>
      <c r="P5" s="837" t="str">
        <f t="shared" ref="P5:P6" si="0">MID(K5,3,2)</f>
        <v>報告</v>
      </c>
    </row>
    <row r="6" spans="1:16">
      <c r="B6" t="s">
        <v>30</v>
      </c>
      <c r="K6" s="838" t="s">
        <v>1103</v>
      </c>
      <c r="P6" s="837" t="str">
        <f t="shared" si="0"/>
        <v>報告</v>
      </c>
    </row>
    <row r="8" spans="1:16">
      <c r="B8" t="s">
        <v>1130</v>
      </c>
    </row>
    <row r="9" spans="1:16">
      <c r="K9" s="837" t="e">
        <f>VLOOKUP(A2,K2:P6,6,0)</f>
        <v>#N/A</v>
      </c>
    </row>
    <row r="10" spans="1:16">
      <c r="B10" s="12" t="s">
        <v>376</v>
      </c>
      <c r="C10" s="12"/>
      <c r="D10" s="12"/>
      <c r="E10" s="12"/>
      <c r="F10" s="12"/>
      <c r="G10" s="12"/>
      <c r="H10" s="12"/>
      <c r="I10" s="12"/>
      <c r="K10" s="837" t="s">
        <v>1104</v>
      </c>
    </row>
    <row r="11" spans="1:16">
      <c r="K11" s="838" t="s">
        <v>1105</v>
      </c>
    </row>
    <row r="12" spans="1:16">
      <c r="B12" t="s">
        <v>31</v>
      </c>
    </row>
    <row r="13" spans="1:16">
      <c r="K13" s="837" t="e">
        <f>L13-N13</f>
        <v>#N/A</v>
      </c>
      <c r="L13" s="837" t="e">
        <f>VLOOKUP('１申請者詳細'!E3,K14:L16,2,0)</f>
        <v>#N/A</v>
      </c>
      <c r="N13" s="837" t="e">
        <f>VLOOKUP('１申請者詳細'!E4,M14:N16,2,0)</f>
        <v>#N/A</v>
      </c>
    </row>
    <row r="14" spans="1:16" ht="50.25" customHeight="1">
      <c r="B14" s="905" t="s">
        <v>1180</v>
      </c>
      <c r="C14" s="905"/>
      <c r="D14" s="905"/>
      <c r="E14" s="905"/>
      <c r="F14" s="905"/>
      <c r="G14" s="905"/>
      <c r="H14" s="905"/>
      <c r="I14" s="905"/>
      <c r="K14" s="837" t="s">
        <v>1106</v>
      </c>
      <c r="L14" s="837">
        <v>1</v>
      </c>
      <c r="M14" s="837" t="s">
        <v>1109</v>
      </c>
      <c r="N14" s="837">
        <v>1</v>
      </c>
    </row>
    <row r="15" spans="1:16">
      <c r="K15" s="837" t="s">
        <v>1107</v>
      </c>
      <c r="L15" s="837">
        <v>2</v>
      </c>
      <c r="M15" s="837" t="s">
        <v>1110</v>
      </c>
      <c r="N15" s="837">
        <v>2</v>
      </c>
    </row>
    <row r="16" spans="1:16" ht="35.25" customHeight="1">
      <c r="B16" s="905" t="s">
        <v>88</v>
      </c>
      <c r="C16" s="905"/>
      <c r="D16" s="905"/>
      <c r="E16" s="905"/>
      <c r="F16" s="905"/>
      <c r="G16" s="905"/>
      <c r="H16" s="905"/>
      <c r="I16" s="905"/>
      <c r="K16" s="837" t="s">
        <v>1108</v>
      </c>
      <c r="L16" s="837">
        <v>3</v>
      </c>
      <c r="M16" s="837" t="s">
        <v>1111</v>
      </c>
      <c r="N16" s="837">
        <v>3</v>
      </c>
    </row>
    <row r="18" spans="2:11" ht="50.25" customHeight="1">
      <c r="B18" s="905" t="s">
        <v>920</v>
      </c>
      <c r="C18" s="905"/>
      <c r="D18" s="905"/>
      <c r="E18" s="905"/>
      <c r="F18" s="905"/>
      <c r="G18" s="905"/>
      <c r="H18" s="905"/>
      <c r="I18" s="905"/>
      <c r="K18" s="837" t="e">
        <f>K9&amp;K13</f>
        <v>#N/A</v>
      </c>
    </row>
    <row r="19" spans="2:11">
      <c r="K19" s="837" t="s">
        <v>169</v>
      </c>
    </row>
    <row r="20" spans="2:11" ht="35.25" customHeight="1">
      <c r="B20" s="905" t="s">
        <v>108</v>
      </c>
      <c r="C20" s="905"/>
      <c r="D20" s="905"/>
      <c r="E20" s="905"/>
      <c r="F20" s="905"/>
      <c r="G20" s="905"/>
      <c r="H20" s="905"/>
      <c r="I20" s="905"/>
      <c r="K20" s="837" t="s">
        <v>1112</v>
      </c>
    </row>
    <row r="22" spans="2:11">
      <c r="B22" t="s">
        <v>126</v>
      </c>
      <c r="K22" s="837" t="s">
        <v>1113</v>
      </c>
    </row>
    <row r="23" spans="2:11">
      <c r="K23" s="837" t="s">
        <v>1114</v>
      </c>
    </row>
  </sheetData>
  <mergeCells count="5">
    <mergeCell ref="B18:I18"/>
    <mergeCell ref="B20:I20"/>
    <mergeCell ref="A2:I2"/>
    <mergeCell ref="B16:I16"/>
    <mergeCell ref="B14:I14"/>
  </mergeCells>
  <phoneticPr fontId="2"/>
  <dataValidations count="1">
    <dataValidation type="list" allowBlank="1" showInputMessage="1" showError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B6" sqref="B6:E6"/>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1" customWidth="1"/>
    <col min="7" max="8" width="9.375" style="115" customWidth="1"/>
    <col min="9" max="11" width="8.5" style="115"/>
    <col min="12" max="12" width="8.5" style="52"/>
    <col min="13" max="14" width="8.5" style="72"/>
    <col min="15" max="24" width="8.5" style="51"/>
    <col min="25" max="28" width="8.5" style="29"/>
    <col min="29" max="16384" width="8.5" style="4"/>
  </cols>
  <sheetData>
    <row r="1" spans="1:8">
      <c r="A1" s="24" t="s">
        <v>755</v>
      </c>
      <c r="B1" s="25"/>
      <c r="C1" s="25"/>
      <c r="D1" s="48"/>
      <c r="E1" s="125" t="str">
        <f>IF($B$12="","","申請者名："&amp;$B$12)</f>
        <v/>
      </c>
    </row>
    <row r="2" spans="1:8" ht="19.5" thickBot="1">
      <c r="A2" s="919">
        <f>'０注意事項等'!A2</f>
        <v>0</v>
      </c>
      <c r="B2" s="919"/>
      <c r="C2" s="919"/>
      <c r="D2" s="919"/>
      <c r="E2" s="919"/>
    </row>
    <row r="3" spans="1:8" ht="19.5" thickBot="1">
      <c r="A3" s="746"/>
      <c r="B3" s="746"/>
      <c r="C3" s="746"/>
      <c r="D3" s="828" t="s">
        <v>1070</v>
      </c>
      <c r="E3" s="829"/>
    </row>
    <row r="4" spans="1:8" ht="19.5" thickBot="1">
      <c r="A4" s="112" t="s">
        <v>900</v>
      </c>
      <c r="D4" s="828" t="s">
        <v>1088</v>
      </c>
      <c r="E4" s="829"/>
    </row>
    <row r="5" spans="1:8" ht="19.5" thickBot="1">
      <c r="A5" s="14" t="s">
        <v>916</v>
      </c>
      <c r="B5"/>
      <c r="C5"/>
      <c r="D5"/>
      <c r="E5"/>
    </row>
    <row r="6" spans="1:8" ht="21.95" customHeight="1">
      <c r="A6" s="8" t="s">
        <v>0</v>
      </c>
      <c r="B6" s="922"/>
      <c r="C6" s="923"/>
      <c r="D6" s="924"/>
      <c r="E6" s="925"/>
    </row>
    <row r="7" spans="1:8" ht="21.95" customHeight="1">
      <c r="A7" s="920" t="s">
        <v>32</v>
      </c>
      <c r="B7" s="931" t="e">
        <f>IF('０注意事項等'!K9="計画",'０注意事項等'!K10,'０注意事項等'!K11)</f>
        <v>#N/A</v>
      </c>
      <c r="C7" s="915"/>
      <c r="D7" s="929" t="s">
        <v>1090</v>
      </c>
      <c r="E7" s="917"/>
      <c r="G7" s="114" t="s">
        <v>1184</v>
      </c>
    </row>
    <row r="8" spans="1:8" ht="21.95" customHeight="1">
      <c r="A8" s="921"/>
      <c r="B8" s="932"/>
      <c r="C8" s="935"/>
      <c r="D8" s="930"/>
      <c r="E8" s="918"/>
      <c r="G8" s="114" t="s">
        <v>1185</v>
      </c>
    </row>
    <row r="9" spans="1:8" ht="21.95" customHeight="1">
      <c r="A9" s="921"/>
      <c r="B9" s="933" t="e">
        <f>IF(E3="単年度事業","",(IF('０注意事項等'!K18="報告0",'０注意事項等'!K20,'０注意事項等'!K19)))</f>
        <v>#N/A</v>
      </c>
      <c r="C9" s="915"/>
      <c r="D9" s="930"/>
      <c r="E9" s="918"/>
      <c r="G9" s="114" t="s">
        <v>1186</v>
      </c>
    </row>
    <row r="10" spans="1:8" ht="21.95" customHeight="1" thickBot="1">
      <c r="A10" s="921"/>
      <c r="B10" s="934"/>
      <c r="C10" s="916"/>
      <c r="D10" s="930"/>
      <c r="E10" s="918"/>
      <c r="G10" s="114" t="s">
        <v>1187</v>
      </c>
    </row>
    <row r="11" spans="1:8" ht="21.95" customHeight="1">
      <c r="A11" s="731" t="s">
        <v>110</v>
      </c>
      <c r="B11" s="926"/>
      <c r="C11" s="927"/>
      <c r="D11" s="927"/>
      <c r="E11" s="928"/>
      <c r="G11" s="114" t="s">
        <v>1188</v>
      </c>
    </row>
    <row r="12" spans="1:8" ht="21.95" customHeight="1">
      <c r="A12" s="9" t="s">
        <v>1</v>
      </c>
      <c r="B12" s="908"/>
      <c r="C12" s="909"/>
      <c r="D12" s="910"/>
      <c r="E12" s="911"/>
      <c r="G12" s="114" t="s">
        <v>1189</v>
      </c>
      <c r="H12" s="117"/>
    </row>
    <row r="13" spans="1:8" ht="21.95" customHeight="1">
      <c r="A13" s="9" t="s">
        <v>919</v>
      </c>
      <c r="B13" s="908"/>
      <c r="C13" s="909"/>
      <c r="D13" s="910"/>
      <c r="E13" s="911"/>
      <c r="G13" s="114"/>
      <c r="H13" s="117"/>
    </row>
    <row r="14" spans="1:8" ht="21.95" customHeight="1">
      <c r="A14" s="734" t="s">
        <v>898</v>
      </c>
      <c r="B14" s="908"/>
      <c r="C14" s="909"/>
      <c r="D14" s="910"/>
      <c r="E14" s="911"/>
      <c r="G14" s="114" t="s">
        <v>207</v>
      </c>
      <c r="H14" s="117"/>
    </row>
    <row r="15" spans="1:8" ht="21.95" customHeight="1" thickBot="1">
      <c r="A15" s="745" t="s">
        <v>897</v>
      </c>
      <c r="B15" s="912"/>
      <c r="C15" s="913"/>
      <c r="D15" s="913"/>
      <c r="E15" s="914"/>
      <c r="G15" s="114"/>
    </row>
    <row r="16" spans="1:8">
      <c r="A16" s="5" t="s">
        <v>2</v>
      </c>
    </row>
    <row r="17" spans="1:4">
      <c r="A17" s="14" t="s">
        <v>917</v>
      </c>
      <c r="B17"/>
      <c r="C17"/>
      <c r="D17"/>
    </row>
    <row r="18" spans="1:4" ht="19.5" thickBot="1">
      <c r="A18" s="739" t="s">
        <v>901</v>
      </c>
      <c r="B18"/>
      <c r="C18"/>
      <c r="D18"/>
    </row>
    <row r="19" spans="1:4">
      <c r="A19" s="76" t="s">
        <v>110</v>
      </c>
      <c r="B19" s="936" t="str">
        <f>IF(B11="","",B11)</f>
        <v/>
      </c>
      <c r="C19" s="937"/>
      <c r="D19" s="938"/>
    </row>
    <row r="20" spans="1:4">
      <c r="A20" s="77" t="s">
        <v>14</v>
      </c>
      <c r="B20" s="939" t="str">
        <f>IF(B12="","",B12)</f>
        <v/>
      </c>
      <c r="C20" s="940"/>
      <c r="D20" s="941"/>
    </row>
    <row r="21" spans="1:4">
      <c r="A21" s="77" t="s">
        <v>15</v>
      </c>
      <c r="B21" s="942"/>
      <c r="C21" s="942"/>
      <c r="D21" s="943"/>
    </row>
    <row r="22" spans="1:4">
      <c r="A22" s="77" t="s">
        <v>16</v>
      </c>
      <c r="B22" s="942"/>
      <c r="C22" s="942"/>
      <c r="D22" s="943"/>
    </row>
    <row r="23" spans="1:4">
      <c r="A23" s="77" t="s">
        <v>110</v>
      </c>
      <c r="B23" s="942"/>
      <c r="C23" s="942"/>
      <c r="D23" s="943"/>
    </row>
    <row r="24" spans="1:4">
      <c r="A24" s="77" t="s">
        <v>17</v>
      </c>
      <c r="B24" s="942"/>
      <c r="C24" s="942"/>
      <c r="D24" s="943"/>
    </row>
    <row r="25" spans="1:4">
      <c r="A25" s="77" t="s">
        <v>173</v>
      </c>
      <c r="B25" s="942"/>
      <c r="C25" s="942"/>
      <c r="D25" s="943"/>
    </row>
    <row r="26" spans="1:4">
      <c r="A26" s="77" t="s">
        <v>13</v>
      </c>
      <c r="B26" s="942"/>
      <c r="C26" s="942"/>
      <c r="D26" s="943"/>
    </row>
    <row r="27" spans="1:4">
      <c r="A27" s="77" t="s">
        <v>174</v>
      </c>
      <c r="B27" s="944"/>
      <c r="C27" s="944"/>
      <c r="D27" s="945"/>
    </row>
    <row r="28" spans="1:4">
      <c r="A28" s="77" t="s">
        <v>175</v>
      </c>
      <c r="B28" s="944"/>
      <c r="C28" s="944"/>
      <c r="D28" s="945"/>
    </row>
    <row r="29" spans="1:4">
      <c r="A29" s="77" t="s">
        <v>176</v>
      </c>
      <c r="B29" s="944"/>
      <c r="C29" s="944"/>
      <c r="D29" s="945"/>
    </row>
    <row r="30" spans="1:4" ht="19.5" thickBot="1">
      <c r="A30" s="78" t="s">
        <v>172</v>
      </c>
      <c r="B30" s="946"/>
      <c r="C30" s="947"/>
      <c r="D30" s="948"/>
    </row>
    <row r="31" spans="1:4">
      <c r="A31" s="13"/>
      <c r="B31" s="147"/>
      <c r="C31" s="147"/>
      <c r="D31" s="147"/>
    </row>
    <row r="32" spans="1:4" ht="19.5" thickBot="1">
      <c r="A32" s="14" t="s">
        <v>902</v>
      </c>
      <c r="B32" s="6"/>
      <c r="C32" s="6"/>
      <c r="D32" s="6"/>
    </row>
    <row r="33" spans="1:7">
      <c r="A33" s="738" t="s">
        <v>97</v>
      </c>
      <c r="B33" s="949"/>
      <c r="C33" s="949"/>
      <c r="D33" s="950"/>
    </row>
    <row r="34" spans="1:7">
      <c r="A34" s="71" t="s">
        <v>98</v>
      </c>
      <c r="B34" s="267"/>
      <c r="C34" s="182" t="s">
        <v>99</v>
      </c>
      <c r="D34" s="268"/>
    </row>
    <row r="35" spans="1:7">
      <c r="A35" s="71" t="s">
        <v>100</v>
      </c>
      <c r="B35" s="267"/>
      <c r="C35" s="182" t="s">
        <v>101</v>
      </c>
      <c r="D35" s="268"/>
    </row>
    <row r="36" spans="1:7" ht="19.5" thickBot="1">
      <c r="A36" s="74" t="s">
        <v>102</v>
      </c>
      <c r="B36" s="269"/>
      <c r="C36" s="270" t="s">
        <v>103</v>
      </c>
      <c r="D36" s="271"/>
    </row>
    <row r="37" spans="1:7">
      <c r="A37" s="11" t="s">
        <v>104</v>
      </c>
      <c r="B37" s="13"/>
      <c r="C37" s="28"/>
      <c r="D37" s="13"/>
    </row>
    <row r="38" spans="1:7">
      <c r="A38"/>
      <c r="B38"/>
      <c r="C38"/>
      <c r="D38"/>
    </row>
    <row r="39" spans="1:7">
      <c r="A39" s="735" t="s">
        <v>899</v>
      </c>
      <c r="B39"/>
      <c r="C39"/>
      <c r="D39"/>
    </row>
    <row r="40" spans="1:7" ht="19.5" thickBot="1">
      <c r="A40" s="14" t="s">
        <v>915</v>
      </c>
      <c r="B40"/>
      <c r="C40"/>
      <c r="D40"/>
    </row>
    <row r="41" spans="1:7" ht="21.95" customHeight="1">
      <c r="A41" s="731" t="s">
        <v>110</v>
      </c>
      <c r="B41" s="926"/>
      <c r="C41" s="927"/>
      <c r="D41" s="927"/>
      <c r="E41" s="928"/>
      <c r="G41" s="114"/>
    </row>
    <row r="42" spans="1:7" ht="28.5" customHeight="1">
      <c r="A42" s="9" t="s">
        <v>127</v>
      </c>
      <c r="B42" s="954"/>
      <c r="C42" s="955"/>
      <c r="D42" s="955"/>
      <c r="E42" s="956"/>
      <c r="G42" s="114"/>
    </row>
    <row r="43" spans="1:7" ht="21.75" customHeight="1">
      <c r="A43" s="733" t="s">
        <v>919</v>
      </c>
      <c r="B43" s="908"/>
      <c r="C43" s="909"/>
      <c r="D43" s="910"/>
      <c r="E43" s="911"/>
      <c r="G43" s="114"/>
    </row>
    <row r="44" spans="1:7" ht="21.75" customHeight="1">
      <c r="A44" s="733" t="s">
        <v>898</v>
      </c>
      <c r="B44" s="908"/>
      <c r="C44" s="909"/>
      <c r="D44" s="910"/>
      <c r="E44" s="911"/>
      <c r="G44" s="114" t="s">
        <v>207</v>
      </c>
    </row>
    <row r="45" spans="1:7" ht="21.95" customHeight="1" thickBot="1">
      <c r="A45" s="732" t="s">
        <v>897</v>
      </c>
      <c r="B45" s="912"/>
      <c r="C45" s="913"/>
      <c r="D45" s="913"/>
      <c r="E45" s="914"/>
    </row>
    <row r="46" spans="1:7">
      <c r="A46" s="735"/>
      <c r="B46"/>
      <c r="C46"/>
      <c r="D46"/>
    </row>
    <row r="47" spans="1:7">
      <c r="A47" s="14" t="s">
        <v>917</v>
      </c>
      <c r="B47"/>
      <c r="C47"/>
      <c r="D47"/>
    </row>
    <row r="48" spans="1:7" ht="19.5" thickBot="1">
      <c r="A48" s="739" t="s">
        <v>901</v>
      </c>
      <c r="B48"/>
      <c r="C48"/>
      <c r="D48"/>
    </row>
    <row r="49" spans="1:4">
      <c r="A49" s="76" t="s">
        <v>110</v>
      </c>
      <c r="B49" s="936" t="str">
        <f>IF(B41="","",B41)</f>
        <v/>
      </c>
      <c r="C49" s="937"/>
      <c r="D49" s="938"/>
    </row>
    <row r="50" spans="1:4">
      <c r="A50" s="77" t="s">
        <v>14</v>
      </c>
      <c r="B50" s="951" t="str">
        <f>IF(B42="","",B42)</f>
        <v/>
      </c>
      <c r="C50" s="952"/>
      <c r="D50" s="953"/>
    </row>
    <row r="51" spans="1:4">
      <c r="A51" s="77" t="s">
        <v>15</v>
      </c>
      <c r="B51" s="957"/>
      <c r="C51" s="957"/>
      <c r="D51" s="958"/>
    </row>
    <row r="52" spans="1:4">
      <c r="A52" s="77" t="s">
        <v>16</v>
      </c>
      <c r="B52" s="942"/>
      <c r="C52" s="942"/>
      <c r="D52" s="943"/>
    </row>
    <row r="53" spans="1:4">
      <c r="A53" s="77" t="s">
        <v>110</v>
      </c>
      <c r="B53" s="942"/>
      <c r="C53" s="942"/>
      <c r="D53" s="943"/>
    </row>
    <row r="54" spans="1:4">
      <c r="A54" s="77" t="s">
        <v>17</v>
      </c>
      <c r="B54" s="942"/>
      <c r="C54" s="942"/>
      <c r="D54" s="943"/>
    </row>
    <row r="55" spans="1:4">
      <c r="A55" s="77" t="s">
        <v>173</v>
      </c>
      <c r="B55" s="942"/>
      <c r="C55" s="942"/>
      <c r="D55" s="943"/>
    </row>
    <row r="56" spans="1:4">
      <c r="A56" s="77" t="s">
        <v>13</v>
      </c>
      <c r="B56" s="942"/>
      <c r="C56" s="942"/>
      <c r="D56" s="943"/>
    </row>
    <row r="57" spans="1:4">
      <c r="A57" s="77" t="s">
        <v>174</v>
      </c>
      <c r="B57" s="944"/>
      <c r="C57" s="944"/>
      <c r="D57" s="945"/>
    </row>
    <row r="58" spans="1:4">
      <c r="A58" s="77" t="s">
        <v>175</v>
      </c>
      <c r="B58" s="944"/>
      <c r="C58" s="944"/>
      <c r="D58" s="945"/>
    </row>
    <row r="59" spans="1:4">
      <c r="A59" s="77" t="s">
        <v>176</v>
      </c>
      <c r="B59" s="944"/>
      <c r="C59" s="944"/>
      <c r="D59" s="945"/>
    </row>
    <row r="60" spans="1:4" ht="19.5" thickBot="1">
      <c r="A60" s="78" t="s">
        <v>172</v>
      </c>
      <c r="B60" s="946"/>
      <c r="C60" s="947"/>
      <c r="D60" s="948"/>
    </row>
    <row r="61" spans="1:4">
      <c r="A61"/>
      <c r="B61"/>
      <c r="C61"/>
      <c r="D61"/>
    </row>
    <row r="62" spans="1:4" ht="19.5" thickBot="1">
      <c r="A62" s="14" t="s">
        <v>902</v>
      </c>
      <c r="B62" s="6"/>
      <c r="C62" s="6"/>
      <c r="D62" s="6"/>
    </row>
    <row r="63" spans="1:4">
      <c r="A63" s="738" t="s">
        <v>97</v>
      </c>
      <c r="B63" s="949"/>
      <c r="C63" s="949"/>
      <c r="D63" s="950"/>
    </row>
    <row r="64" spans="1:4">
      <c r="A64" s="71" t="s">
        <v>98</v>
      </c>
      <c r="B64" s="267"/>
      <c r="C64" s="182" t="s">
        <v>99</v>
      </c>
      <c r="D64" s="268"/>
    </row>
    <row r="65" spans="1:4">
      <c r="A65" s="71" t="s">
        <v>100</v>
      </c>
      <c r="B65" s="267"/>
      <c r="C65" s="182" t="s">
        <v>101</v>
      </c>
      <c r="D65" s="268"/>
    </row>
    <row r="66" spans="1:4" ht="19.5" thickBot="1">
      <c r="A66" s="74" t="s">
        <v>102</v>
      </c>
      <c r="B66" s="269"/>
      <c r="C66" s="270" t="s">
        <v>103</v>
      </c>
      <c r="D66" s="271"/>
    </row>
    <row r="67" spans="1:4">
      <c r="A67" s="11" t="s">
        <v>104</v>
      </c>
      <c r="B67" s="13"/>
      <c r="C67" s="28"/>
      <c r="D67" s="13"/>
    </row>
  </sheetData>
  <mergeCells count="45">
    <mergeCell ref="B63:D63"/>
    <mergeCell ref="B54:D54"/>
    <mergeCell ref="B55:D55"/>
    <mergeCell ref="B56:D56"/>
    <mergeCell ref="B57:D57"/>
    <mergeCell ref="B58:D58"/>
    <mergeCell ref="B51:D51"/>
    <mergeCell ref="B52:D52"/>
    <mergeCell ref="B53:D53"/>
    <mergeCell ref="B59:D59"/>
    <mergeCell ref="B60:D60"/>
    <mergeCell ref="B29:D29"/>
    <mergeCell ref="B30:D30"/>
    <mergeCell ref="B33:D33"/>
    <mergeCell ref="B49:D49"/>
    <mergeCell ref="B50:D50"/>
    <mergeCell ref="B41:E41"/>
    <mergeCell ref="B42:E42"/>
    <mergeCell ref="B43:E43"/>
    <mergeCell ref="B44:E44"/>
    <mergeCell ref="B45:E45"/>
    <mergeCell ref="B24:D24"/>
    <mergeCell ref="B25:D25"/>
    <mergeCell ref="B26:D26"/>
    <mergeCell ref="B27:D27"/>
    <mergeCell ref="B28:D28"/>
    <mergeCell ref="B19:D19"/>
    <mergeCell ref="B20:D20"/>
    <mergeCell ref="B21:D21"/>
    <mergeCell ref="B22:D22"/>
    <mergeCell ref="B23:D23"/>
    <mergeCell ref="A2:E2"/>
    <mergeCell ref="A7:A10"/>
    <mergeCell ref="B6:E6"/>
    <mergeCell ref="B12:E12"/>
    <mergeCell ref="B11:E11"/>
    <mergeCell ref="D7:D10"/>
    <mergeCell ref="B7:B8"/>
    <mergeCell ref="B9:B10"/>
    <mergeCell ref="C7:C8"/>
    <mergeCell ref="B14:E14"/>
    <mergeCell ref="B15:E15"/>
    <mergeCell ref="C9:C10"/>
    <mergeCell ref="B13:E13"/>
    <mergeCell ref="E7:E10"/>
  </mergeCells>
  <phoneticPr fontId="2"/>
  <conditionalFormatting sqref="C9:C10">
    <cfRule type="expression" dxfId="2" priority="1">
      <formula>$E$3="単年度事業"</formula>
    </cfRule>
  </conditionalFormatting>
  <dataValidations count="3">
    <dataValidation type="list" allowBlank="1" showInputMessage="1" showErrorMessage="1" sqref="E7:E10" xr:uid="{00000000-0002-0000-0100-000000000000}">
      <formula1>"新築,既存"</formula1>
    </dataValidation>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3"/>
  <sheetViews>
    <sheetView showGridLines="0"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0" customWidth="1"/>
    <col min="9" max="10" width="7.125" style="50" customWidth="1"/>
    <col min="11" max="11" width="6" style="52" customWidth="1"/>
    <col min="12" max="12" width="8" style="50" customWidth="1"/>
    <col min="13" max="20" width="11.5" style="50" customWidth="1"/>
    <col min="21" max="24" width="6" style="50" customWidth="1"/>
    <col min="25" max="25" width="6" style="51" customWidth="1"/>
    <col min="26" max="26" width="9" style="51"/>
    <col min="27" max="27" width="20.375" style="51" customWidth="1"/>
    <col min="28" max="33" width="9" style="51"/>
    <col min="34" max="37" width="9" style="50"/>
  </cols>
  <sheetData>
    <row r="1" spans="1:37">
      <c r="A1" s="24" t="s">
        <v>755</v>
      </c>
      <c r="B1" s="24"/>
      <c r="C1" s="26"/>
      <c r="D1" s="26"/>
      <c r="E1" s="49"/>
      <c r="F1" s="49"/>
      <c r="G1" s="125" t="str">
        <f>'１申請者詳細'!E1</f>
        <v/>
      </c>
    </row>
    <row r="2" spans="1:37">
      <c r="A2" s="919">
        <f>'０注意事項等'!A2</f>
        <v>0</v>
      </c>
      <c r="B2" s="919"/>
      <c r="C2" s="919"/>
      <c r="D2" s="919"/>
      <c r="E2" s="919"/>
      <c r="F2" s="919"/>
      <c r="G2" s="919"/>
    </row>
    <row r="3" spans="1:37">
      <c r="A3" s="16"/>
      <c r="B3" s="16"/>
    </row>
    <row r="4" spans="1:37" s="7" customFormat="1" ht="21" customHeight="1" thickBot="1">
      <c r="A4" s="112" t="s">
        <v>33</v>
      </c>
      <c r="B4" s="2"/>
      <c r="C4"/>
      <c r="D4"/>
      <c r="E4"/>
      <c r="F4"/>
      <c r="G4"/>
      <c r="H4" s="52"/>
      <c r="I4" s="52"/>
      <c r="J4" s="52"/>
      <c r="K4" s="52"/>
      <c r="L4" s="52" t="s">
        <v>379</v>
      </c>
      <c r="M4" s="52"/>
      <c r="N4" s="52"/>
      <c r="O4" s="52"/>
      <c r="P4" s="52"/>
      <c r="Q4" s="52"/>
      <c r="R4" s="52"/>
      <c r="S4" s="52"/>
      <c r="T4" s="52"/>
      <c r="U4" s="52"/>
      <c r="V4" s="52"/>
      <c r="W4" s="52"/>
      <c r="X4" s="52"/>
      <c r="Y4" s="51"/>
      <c r="Z4" s="51"/>
      <c r="AA4" s="51"/>
      <c r="AB4" s="51"/>
      <c r="AC4" s="51"/>
      <c r="AD4" s="51"/>
      <c r="AE4" s="51"/>
      <c r="AF4" s="51"/>
      <c r="AG4" s="51"/>
      <c r="AH4" s="52"/>
      <c r="AI4" s="52"/>
      <c r="AJ4" s="52"/>
      <c r="AK4" s="52"/>
    </row>
    <row r="5" spans="1:37" s="7" customFormat="1" ht="21.95" customHeight="1" thickBot="1">
      <c r="A5" s="155" t="s">
        <v>34</v>
      </c>
      <c r="B5" s="980"/>
      <c r="C5" s="981"/>
      <c r="D5" s="982"/>
      <c r="E5" s="188" t="s">
        <v>152</v>
      </c>
      <c r="F5" s="189"/>
      <c r="G5" s="190"/>
      <c r="H5" s="52"/>
      <c r="I5" s="52"/>
      <c r="J5" s="52"/>
      <c r="K5" s="52"/>
      <c r="L5" s="560" t="s">
        <v>343</v>
      </c>
      <c r="M5" s="560" t="s">
        <v>346</v>
      </c>
      <c r="N5" s="560" t="s">
        <v>347</v>
      </c>
      <c r="O5" s="560" t="s">
        <v>348</v>
      </c>
      <c r="P5" s="560" t="s">
        <v>863</v>
      </c>
      <c r="Q5" s="560" t="s">
        <v>349</v>
      </c>
      <c r="R5" s="560" t="s">
        <v>350</v>
      </c>
      <c r="S5" s="560" t="s">
        <v>603</v>
      </c>
      <c r="T5" s="575"/>
      <c r="U5" s="52"/>
      <c r="V5" s="52"/>
      <c r="W5" s="52"/>
      <c r="X5" s="52"/>
      <c r="Y5" s="51"/>
      <c r="Z5" s="51"/>
      <c r="AA5" s="51"/>
      <c r="AB5" s="51"/>
      <c r="AC5" s="51"/>
      <c r="AD5" s="51"/>
      <c r="AE5" s="51"/>
      <c r="AF5" s="51"/>
      <c r="AG5" s="51"/>
      <c r="AH5" s="52"/>
      <c r="AI5" s="52"/>
      <c r="AJ5" s="52"/>
      <c r="AK5" s="52"/>
    </row>
    <row r="6" spans="1:37" s="7" customFormat="1" ht="21.95" customHeight="1" thickTop="1">
      <c r="A6" s="562" t="s">
        <v>35</v>
      </c>
      <c r="B6" s="984" t="s">
        <v>373</v>
      </c>
      <c r="C6" s="985"/>
      <c r="D6" s="986"/>
      <c r="E6" s="191" t="s">
        <v>218</v>
      </c>
      <c r="F6" s="192"/>
      <c r="G6" s="193"/>
      <c r="H6" s="52"/>
      <c r="I6" s="52"/>
      <c r="J6" s="52"/>
      <c r="K6" s="52"/>
      <c r="L6" s="564" t="s">
        <v>362</v>
      </c>
      <c r="M6" s="558" t="s">
        <v>351</v>
      </c>
      <c r="N6" s="558" t="s">
        <v>353</v>
      </c>
      <c r="O6" s="558" t="s">
        <v>355</v>
      </c>
      <c r="P6" s="558" t="s">
        <v>357</v>
      </c>
      <c r="Q6" s="558" t="s">
        <v>359</v>
      </c>
      <c r="R6" s="558" t="s">
        <v>363</v>
      </c>
      <c r="S6" s="558" t="s">
        <v>364</v>
      </c>
      <c r="T6" s="575"/>
      <c r="U6" s="52"/>
      <c r="V6" s="52"/>
      <c r="W6" s="52"/>
      <c r="X6" s="52"/>
      <c r="Y6" s="51"/>
      <c r="Z6" s="51"/>
      <c r="AA6" s="51"/>
      <c r="AB6" s="51"/>
      <c r="AC6" s="51"/>
      <c r="AD6" s="51"/>
      <c r="AE6" s="51"/>
      <c r="AF6" s="51"/>
      <c r="AG6" s="51"/>
      <c r="AH6" s="52"/>
      <c r="AI6" s="52"/>
      <c r="AJ6" s="52"/>
      <c r="AK6" s="52"/>
    </row>
    <row r="7" spans="1:37" ht="21.95" customHeight="1">
      <c r="A7" s="563"/>
      <c r="B7" s="983"/>
      <c r="C7" s="955"/>
      <c r="D7" s="909"/>
      <c r="E7" s="568" t="s">
        <v>372</v>
      </c>
      <c r="F7" s="182" t="s">
        <v>343</v>
      </c>
      <c r="G7" s="194"/>
      <c r="L7" s="565"/>
      <c r="M7" s="559" t="s">
        <v>352</v>
      </c>
      <c r="N7" s="559" t="s">
        <v>354</v>
      </c>
      <c r="O7" s="559" t="s">
        <v>356</v>
      </c>
      <c r="P7" s="559" t="s">
        <v>358</v>
      </c>
      <c r="Q7" s="559" t="s">
        <v>365</v>
      </c>
      <c r="R7" s="559" t="s">
        <v>366</v>
      </c>
      <c r="S7" s="559" t="s">
        <v>361</v>
      </c>
      <c r="T7" s="575"/>
      <c r="U7" s="52"/>
      <c r="V7" s="52"/>
      <c r="W7" s="52"/>
      <c r="X7" s="52"/>
    </row>
    <row r="8" spans="1:37" ht="21.95" customHeight="1">
      <c r="A8" s="563"/>
      <c r="B8" s="983"/>
      <c r="C8" s="955"/>
      <c r="D8" s="909"/>
      <c r="E8" s="569"/>
      <c r="F8" s="182" t="s">
        <v>344</v>
      </c>
      <c r="G8" s="194"/>
      <c r="L8" s="565"/>
      <c r="M8" s="559"/>
      <c r="N8" s="559"/>
      <c r="O8" s="559" t="s">
        <v>607</v>
      </c>
      <c r="P8" s="559"/>
      <c r="Q8" s="559" t="s">
        <v>367</v>
      </c>
      <c r="R8" s="559" t="s">
        <v>368</v>
      </c>
      <c r="S8" s="559" t="s">
        <v>864</v>
      </c>
      <c r="T8" s="575"/>
      <c r="U8" s="52"/>
      <c r="V8" s="52"/>
      <c r="W8" s="52"/>
      <c r="X8" s="52"/>
    </row>
    <row r="9" spans="1:37" ht="22.5" customHeight="1">
      <c r="A9" s="787" t="s">
        <v>912</v>
      </c>
      <c r="B9" s="984"/>
      <c r="C9" s="985"/>
      <c r="D9" s="986"/>
      <c r="E9" s="570"/>
      <c r="F9" s="571" t="s">
        <v>374</v>
      </c>
      <c r="G9" s="194"/>
      <c r="L9" s="565"/>
      <c r="M9" s="559"/>
      <c r="N9" s="559"/>
      <c r="O9" s="559"/>
      <c r="P9" s="559"/>
      <c r="Q9" s="559" t="s">
        <v>369</v>
      </c>
      <c r="R9" s="559"/>
      <c r="S9" s="559"/>
      <c r="T9" s="575"/>
      <c r="U9" s="52"/>
      <c r="V9" s="52"/>
      <c r="W9" s="52"/>
      <c r="X9" s="52"/>
    </row>
    <row r="10" spans="1:37" ht="21.95" customHeight="1">
      <c r="A10" s="156" t="s">
        <v>3</v>
      </c>
      <c r="B10" s="983"/>
      <c r="C10" s="955"/>
      <c r="D10" s="909"/>
      <c r="E10" s="195" t="s">
        <v>36</v>
      </c>
      <c r="F10" s="196"/>
      <c r="G10" s="197"/>
      <c r="L10" s="565"/>
      <c r="M10" s="559"/>
      <c r="N10" s="559"/>
      <c r="O10" s="559"/>
      <c r="P10" s="559"/>
      <c r="Q10" s="559" t="s">
        <v>370</v>
      </c>
      <c r="R10" s="559"/>
      <c r="S10" s="559"/>
      <c r="T10" s="575"/>
      <c r="U10" s="52"/>
      <c r="V10" s="52"/>
      <c r="W10" s="52"/>
      <c r="X10" s="52"/>
    </row>
    <row r="11" spans="1:37" ht="21.95" customHeight="1">
      <c r="A11" s="973" t="s">
        <v>153</v>
      </c>
      <c r="B11" s="198" t="s">
        <v>38</v>
      </c>
      <c r="C11" s="199"/>
      <c r="D11" s="200"/>
      <c r="E11" s="1041" t="s">
        <v>109</v>
      </c>
      <c r="F11" s="1042"/>
      <c r="G11" s="197"/>
      <c r="L11" s="565"/>
      <c r="M11" s="559"/>
      <c r="N11" s="559"/>
      <c r="O11" s="559"/>
      <c r="P11" s="559"/>
      <c r="Q11" s="559" t="s">
        <v>371</v>
      </c>
      <c r="R11" s="559"/>
      <c r="S11" s="559"/>
      <c r="T11" s="575"/>
      <c r="U11" s="52"/>
      <c r="V11" s="52"/>
      <c r="W11" s="52"/>
      <c r="X11" s="52"/>
    </row>
    <row r="12" spans="1:37" ht="21.95" customHeight="1">
      <c r="A12" s="974"/>
      <c r="B12" s="198" t="s">
        <v>39</v>
      </c>
      <c r="C12" s="199"/>
      <c r="D12" s="200"/>
      <c r="E12" s="987" t="s">
        <v>382</v>
      </c>
      <c r="F12" s="988"/>
      <c r="G12" s="971"/>
      <c r="L12" s="565"/>
      <c r="M12" s="559"/>
      <c r="N12" s="559"/>
      <c r="O12" s="559"/>
      <c r="P12" s="559"/>
      <c r="Q12" s="559" t="s">
        <v>360</v>
      </c>
      <c r="R12" s="559"/>
      <c r="S12" s="559"/>
      <c r="T12" s="575"/>
      <c r="U12" s="52"/>
      <c r="V12" s="52"/>
      <c r="W12" s="52"/>
      <c r="X12" s="52"/>
    </row>
    <row r="13" spans="1:37" ht="21.95" customHeight="1">
      <c r="A13" s="975"/>
      <c r="B13" s="198" t="s">
        <v>40</v>
      </c>
      <c r="C13" s="199"/>
      <c r="D13" s="200"/>
      <c r="E13" s="989"/>
      <c r="F13" s="990"/>
      <c r="G13" s="972"/>
      <c r="L13" s="565"/>
      <c r="M13" s="559"/>
      <c r="N13" s="559"/>
      <c r="O13" s="559"/>
      <c r="P13" s="559"/>
      <c r="Q13" s="559"/>
      <c r="R13" s="559"/>
      <c r="S13" s="559"/>
      <c r="T13" s="575"/>
      <c r="U13" s="52"/>
      <c r="V13" s="52"/>
      <c r="W13" s="52"/>
      <c r="X13" s="52"/>
    </row>
    <row r="14" spans="1:37" ht="24">
      <c r="A14" s="156" t="s">
        <v>151</v>
      </c>
      <c r="B14" s="658"/>
      <c r="C14" s="201" t="s">
        <v>96</v>
      </c>
      <c r="D14" s="202"/>
      <c r="E14" s="978" t="s">
        <v>378</v>
      </c>
      <c r="F14" s="979"/>
      <c r="G14" s="203"/>
      <c r="L14" s="565"/>
      <c r="M14" s="559"/>
      <c r="N14" s="559"/>
      <c r="O14" s="559"/>
      <c r="P14" s="559"/>
      <c r="Q14" s="559"/>
      <c r="R14" s="559"/>
      <c r="S14" s="559"/>
      <c r="T14" s="575"/>
      <c r="U14" s="52"/>
      <c r="V14" s="52"/>
      <c r="W14" s="52"/>
      <c r="X14" s="52"/>
    </row>
    <row r="15" spans="1:37" ht="24" customHeight="1">
      <c r="A15" s="589" t="s">
        <v>641</v>
      </c>
      <c r="B15" s="659"/>
      <c r="C15" s="590" t="s">
        <v>380</v>
      </c>
      <c r="D15" s="591"/>
      <c r="E15" s="976" t="s">
        <v>41</v>
      </c>
      <c r="F15" s="977"/>
      <c r="G15" s="578"/>
      <c r="L15" s="558"/>
      <c r="M15" s="559"/>
      <c r="N15" s="559"/>
      <c r="O15" s="559"/>
      <c r="P15" s="559"/>
      <c r="Q15" s="559"/>
      <c r="R15" s="559"/>
      <c r="S15" s="559"/>
      <c r="T15" s="575"/>
      <c r="U15" s="52"/>
      <c r="V15" s="52"/>
      <c r="W15" s="52"/>
      <c r="X15" s="52"/>
    </row>
    <row r="16" spans="1:37" ht="24.75" customHeight="1">
      <c r="A16" s="713" t="s">
        <v>403</v>
      </c>
      <c r="B16" s="965" t="s">
        <v>402</v>
      </c>
      <c r="C16" s="966"/>
      <c r="D16" s="714"/>
      <c r="E16" s="967" t="s">
        <v>970</v>
      </c>
      <c r="F16" s="968"/>
      <c r="G16" s="715"/>
      <c r="L16" s="576"/>
      <c r="M16" s="576"/>
      <c r="N16" s="576"/>
      <c r="O16" s="576"/>
      <c r="P16" s="576"/>
      <c r="Q16" s="576"/>
      <c r="R16" s="576"/>
      <c r="S16" s="576"/>
      <c r="T16" s="576"/>
      <c r="U16" s="52"/>
      <c r="V16" s="52"/>
      <c r="W16" s="52"/>
      <c r="X16" s="52"/>
    </row>
    <row r="17" spans="1:24" ht="25.15" customHeight="1">
      <c r="A17" s="959" t="s">
        <v>854</v>
      </c>
      <c r="B17" s="960"/>
      <c r="C17" s="749"/>
      <c r="D17" s="969"/>
      <c r="E17" s="969"/>
      <c r="F17" s="969"/>
      <c r="G17" s="970"/>
      <c r="L17" s="576"/>
      <c r="M17" s="576"/>
      <c r="N17" s="576"/>
      <c r="O17" s="576"/>
      <c r="P17" s="576"/>
      <c r="Q17" s="576"/>
      <c r="R17" s="576"/>
      <c r="S17" s="576"/>
      <c r="T17" s="576"/>
      <c r="U17" s="52"/>
      <c r="V17" s="52"/>
      <c r="W17" s="52"/>
      <c r="X17" s="52"/>
    </row>
    <row r="18" spans="1:24" ht="25.15" customHeight="1">
      <c r="A18" s="959" t="s">
        <v>855</v>
      </c>
      <c r="B18" s="960"/>
      <c r="C18" s="750"/>
      <c r="D18" s="961"/>
      <c r="E18" s="962"/>
      <c r="F18" s="963"/>
      <c r="G18" s="716"/>
      <c r="L18" s="576"/>
      <c r="M18" s="576"/>
      <c r="N18" s="576"/>
      <c r="O18" s="576"/>
      <c r="P18" s="576"/>
      <c r="Q18" s="576"/>
      <c r="R18" s="576"/>
      <c r="S18" s="576"/>
      <c r="T18" s="576"/>
      <c r="U18" s="52"/>
      <c r="V18" s="52"/>
      <c r="W18" s="52"/>
      <c r="X18" s="52"/>
    </row>
    <row r="19" spans="1:24" ht="33.75" customHeight="1">
      <c r="A19" s="959" t="s">
        <v>969</v>
      </c>
      <c r="B19" s="960"/>
      <c r="C19" s="750"/>
      <c r="D19" s="1045"/>
      <c r="E19" s="1045"/>
      <c r="F19" s="1045"/>
      <c r="G19" s="788"/>
      <c r="L19" s="576"/>
      <c r="M19" s="576"/>
      <c r="N19" s="576"/>
      <c r="O19" s="576"/>
      <c r="P19" s="576"/>
      <c r="Q19" s="576"/>
      <c r="R19" s="576"/>
      <c r="S19" s="576"/>
      <c r="T19" s="576"/>
      <c r="U19" s="52"/>
      <c r="V19" s="52"/>
      <c r="W19" s="52"/>
      <c r="X19" s="52"/>
    </row>
    <row r="20" spans="1:24" ht="25.15" customHeight="1" thickBot="1">
      <c r="A20" s="959" t="s">
        <v>856</v>
      </c>
      <c r="B20" s="960"/>
      <c r="C20" s="284"/>
      <c r="D20" s="1015"/>
      <c r="E20" s="1016"/>
      <c r="F20" s="1016"/>
      <c r="G20" s="1017"/>
      <c r="L20" s="576"/>
      <c r="M20" s="576"/>
      <c r="N20" s="576"/>
      <c r="O20" s="576"/>
      <c r="P20" s="576"/>
      <c r="Q20" s="576"/>
      <c r="R20" s="576"/>
      <c r="S20" s="576"/>
      <c r="T20" s="576"/>
      <c r="U20" s="52"/>
      <c r="V20" s="52"/>
      <c r="W20" s="52"/>
      <c r="X20" s="52"/>
    </row>
    <row r="21" spans="1:24" ht="37.5" customHeight="1">
      <c r="A21" s="959" t="s">
        <v>860</v>
      </c>
      <c r="B21" s="1018"/>
      <c r="C21" s="197"/>
      <c r="D21" s="964"/>
      <c r="E21" s="964"/>
      <c r="F21" s="964"/>
      <c r="G21" s="964"/>
      <c r="L21" s="576"/>
      <c r="M21" s="576"/>
      <c r="N21" s="576"/>
      <c r="O21" s="576"/>
      <c r="P21" s="576"/>
      <c r="Q21" s="576"/>
      <c r="R21" s="576"/>
      <c r="S21" s="576"/>
      <c r="T21" s="576"/>
      <c r="U21" s="52"/>
      <c r="V21" s="52"/>
      <c r="W21" s="52"/>
      <c r="X21" s="52"/>
    </row>
    <row r="22" spans="1:24" ht="50.45" customHeight="1">
      <c r="A22" s="959" t="s">
        <v>861</v>
      </c>
      <c r="B22" s="1018"/>
      <c r="C22" s="197"/>
      <c r="D22" s="712"/>
      <c r="E22" s="712"/>
      <c r="F22" s="712"/>
      <c r="G22" s="712"/>
      <c r="L22" s="576"/>
      <c r="M22" s="576"/>
      <c r="N22" s="576"/>
      <c r="O22" s="576"/>
      <c r="P22" s="576"/>
      <c r="Q22" s="576"/>
      <c r="R22" s="576"/>
      <c r="S22" s="576"/>
      <c r="T22" s="576"/>
      <c r="U22" s="52"/>
      <c r="V22" s="52"/>
      <c r="W22" s="52"/>
      <c r="X22" s="52"/>
    </row>
    <row r="23" spans="1:24" ht="50.25" customHeight="1">
      <c r="A23" s="959" t="s">
        <v>862</v>
      </c>
      <c r="B23" s="1018"/>
      <c r="C23" s="197"/>
      <c r="D23" s="1046"/>
      <c r="E23" s="964"/>
      <c r="F23" s="964"/>
      <c r="G23" s="964"/>
      <c r="L23" s="576"/>
      <c r="M23" s="576"/>
      <c r="N23" s="576"/>
      <c r="O23" s="576"/>
      <c r="P23" s="576"/>
      <c r="Q23" s="576"/>
      <c r="R23" s="576"/>
      <c r="S23" s="576"/>
      <c r="T23" s="576"/>
      <c r="U23" s="52"/>
      <c r="V23" s="52"/>
      <c r="W23" s="52"/>
      <c r="X23" s="52"/>
    </row>
    <row r="24" spans="1:24" ht="25.15" customHeight="1">
      <c r="A24" s="1043" t="s">
        <v>857</v>
      </c>
      <c r="B24" s="1044"/>
      <c r="C24" s="197"/>
      <c r="D24" s="712"/>
      <c r="E24" s="712"/>
      <c r="F24" s="712"/>
      <c r="G24" s="712"/>
      <c r="L24" s="576"/>
      <c r="M24" s="576"/>
      <c r="N24" s="576"/>
      <c r="O24" s="576"/>
      <c r="P24" s="576"/>
      <c r="Q24" s="576"/>
      <c r="R24" s="576"/>
      <c r="S24" s="576"/>
      <c r="T24" s="576"/>
      <c r="U24" s="52"/>
      <c r="V24" s="52"/>
      <c r="W24" s="52"/>
      <c r="X24" s="52"/>
    </row>
    <row r="25" spans="1:24" ht="25.15" customHeight="1">
      <c r="A25" s="959" t="s">
        <v>913</v>
      </c>
      <c r="B25" s="960"/>
      <c r="C25" s="197"/>
      <c r="D25" s="712"/>
      <c r="E25" s="712"/>
      <c r="F25" s="712"/>
      <c r="G25" s="712"/>
      <c r="L25" s="576"/>
      <c r="M25" s="576"/>
      <c r="N25" s="576"/>
      <c r="O25" s="576"/>
      <c r="P25" s="576"/>
      <c r="Q25" s="576"/>
      <c r="R25" s="576"/>
      <c r="S25" s="576"/>
      <c r="T25" s="576"/>
      <c r="U25" s="52"/>
      <c r="V25" s="52"/>
      <c r="W25" s="52"/>
      <c r="X25" s="52"/>
    </row>
    <row r="26" spans="1:24" ht="37.15" customHeight="1">
      <c r="A26" s="1043" t="s">
        <v>1091</v>
      </c>
      <c r="B26" s="1044"/>
      <c r="C26" s="197"/>
      <c r="D26" s="712"/>
      <c r="E26" s="712"/>
      <c r="F26" s="712"/>
      <c r="G26" s="712"/>
      <c r="L26" s="576"/>
      <c r="M26" s="576"/>
      <c r="N26" s="576"/>
      <c r="O26" s="576"/>
      <c r="P26" s="576"/>
      <c r="Q26" s="576"/>
      <c r="R26" s="576"/>
      <c r="S26" s="576"/>
      <c r="T26" s="576"/>
      <c r="U26" s="52"/>
      <c r="V26" s="52"/>
      <c r="W26" s="52"/>
      <c r="X26" s="52"/>
    </row>
    <row r="27" spans="1:24" ht="25.15" customHeight="1">
      <c r="A27" s="1043" t="s">
        <v>914</v>
      </c>
      <c r="B27" s="1044"/>
      <c r="C27" s="197"/>
      <c r="D27" s="1036"/>
      <c r="E27" s="1036"/>
      <c r="F27" s="1036"/>
      <c r="G27" s="1036"/>
      <c r="L27" s="576"/>
      <c r="M27" s="576"/>
      <c r="N27" s="576"/>
      <c r="O27" s="576"/>
      <c r="P27" s="576"/>
      <c r="Q27" s="576"/>
      <c r="R27" s="576"/>
      <c r="S27" s="576"/>
      <c r="T27" s="576"/>
      <c r="U27" s="52"/>
      <c r="V27" s="52"/>
      <c r="W27" s="52"/>
      <c r="X27" s="52"/>
    </row>
    <row r="28" spans="1:24" ht="49.5" customHeight="1">
      <c r="A28" s="1043" t="s">
        <v>1056</v>
      </c>
      <c r="B28" s="1044"/>
      <c r="C28" s="197"/>
      <c r="D28" s="748"/>
      <c r="E28" s="748"/>
      <c r="F28" s="748"/>
      <c r="G28" s="748"/>
      <c r="L28" s="576"/>
      <c r="M28" s="576"/>
      <c r="N28" s="576"/>
      <c r="O28" s="576"/>
      <c r="P28" s="576"/>
      <c r="Q28" s="576"/>
      <c r="R28" s="576"/>
      <c r="S28" s="576"/>
      <c r="T28" s="576"/>
      <c r="U28" s="52"/>
      <c r="V28" s="52"/>
      <c r="W28" s="52"/>
      <c r="X28" s="52"/>
    </row>
    <row r="29" spans="1:24" ht="63" customHeight="1">
      <c r="A29" s="1043" t="s">
        <v>923</v>
      </c>
      <c r="B29" s="1044"/>
      <c r="C29" s="197"/>
      <c r="D29" s="748"/>
      <c r="E29" s="748"/>
      <c r="F29" s="748"/>
      <c r="G29" s="748"/>
      <c r="L29" s="576"/>
      <c r="M29" s="576"/>
      <c r="N29" s="576"/>
      <c r="O29" s="576"/>
      <c r="P29" s="576"/>
      <c r="Q29" s="576"/>
      <c r="R29" s="576"/>
      <c r="S29" s="576"/>
      <c r="T29" s="576"/>
      <c r="U29" s="52"/>
      <c r="V29" s="52"/>
      <c r="W29" s="52"/>
      <c r="X29" s="52"/>
    </row>
    <row r="30" spans="1:24" ht="50.25" customHeight="1">
      <c r="A30" s="1043" t="s">
        <v>924</v>
      </c>
      <c r="B30" s="1044"/>
      <c r="C30" s="197"/>
      <c r="D30" s="1036"/>
      <c r="E30" s="1036"/>
      <c r="F30" s="1036"/>
      <c r="G30" s="1036"/>
      <c r="L30" s="576"/>
      <c r="M30" s="576"/>
      <c r="N30" s="576"/>
      <c r="O30" s="576"/>
      <c r="P30" s="576"/>
      <c r="Q30" s="576"/>
      <c r="R30" s="576"/>
      <c r="S30" s="576"/>
      <c r="T30" s="576"/>
      <c r="U30" s="52"/>
      <c r="V30" s="52"/>
      <c r="W30" s="52"/>
      <c r="X30" s="52"/>
    </row>
    <row r="31" spans="1:24" ht="28.5" customHeight="1">
      <c r="A31" s="1032" t="s">
        <v>960</v>
      </c>
      <c r="B31" s="1033"/>
      <c r="C31" s="197"/>
      <c r="D31" s="748"/>
      <c r="E31" s="748"/>
      <c r="F31" s="748"/>
      <c r="G31" s="748"/>
      <c r="L31" s="576"/>
      <c r="M31" s="576"/>
      <c r="N31" s="576"/>
      <c r="O31" s="576"/>
      <c r="P31" s="576"/>
      <c r="Q31" s="576"/>
      <c r="R31" s="576"/>
      <c r="S31" s="576"/>
      <c r="T31" s="576"/>
      <c r="U31" s="52"/>
      <c r="V31" s="52"/>
      <c r="W31" s="52"/>
      <c r="X31" s="52"/>
    </row>
    <row r="32" spans="1:24" ht="50.25" customHeight="1" thickBot="1">
      <c r="A32" s="1034" t="s">
        <v>961</v>
      </c>
      <c r="B32" s="1035"/>
      <c r="C32" s="751"/>
      <c r="D32" s="1036" t="s">
        <v>858</v>
      </c>
      <c r="E32" s="1036"/>
      <c r="F32" s="1036"/>
      <c r="G32" s="1036"/>
      <c r="L32" s="576"/>
      <c r="M32" s="576"/>
      <c r="N32" s="576"/>
      <c r="O32" s="576"/>
      <c r="P32" s="576"/>
      <c r="Q32" s="576"/>
      <c r="R32" s="576"/>
      <c r="S32" s="576"/>
      <c r="T32" s="576"/>
      <c r="U32" s="52"/>
      <c r="V32" s="52"/>
      <c r="W32" s="52"/>
      <c r="X32" s="52"/>
    </row>
    <row r="33" spans="1:24" ht="19.5" customHeight="1">
      <c r="A33" s="1013"/>
      <c r="B33" s="1014"/>
      <c r="C33" s="785"/>
      <c r="D33" s="748"/>
      <c r="E33" s="748"/>
      <c r="F33" s="748"/>
      <c r="G33" s="748"/>
      <c r="L33" s="576"/>
      <c r="M33" s="576"/>
      <c r="N33" s="576"/>
      <c r="O33" s="576"/>
      <c r="P33" s="576"/>
      <c r="Q33" s="576"/>
      <c r="R33" s="576"/>
      <c r="S33" s="576"/>
      <c r="T33" s="576"/>
      <c r="U33" s="52"/>
      <c r="V33" s="52"/>
      <c r="W33" s="52"/>
      <c r="X33" s="52"/>
    </row>
    <row r="34" spans="1:24" ht="15" customHeight="1" thickBot="1">
      <c r="A34" s="1010" t="s">
        <v>962</v>
      </c>
      <c r="B34" s="1011"/>
      <c r="C34" s="1011"/>
      <c r="D34" s="1012"/>
      <c r="E34" s="781"/>
      <c r="F34" s="781"/>
      <c r="G34" s="781"/>
      <c r="K34" s="114"/>
    </row>
    <row r="35" spans="1:24" ht="24.75" customHeight="1" thickBot="1">
      <c r="A35" s="1028" t="s">
        <v>963</v>
      </c>
      <c r="B35" s="1029"/>
      <c r="C35" s="1029"/>
      <c r="D35" s="1029"/>
      <c r="E35" s="1029"/>
      <c r="F35" s="1030"/>
      <c r="G35" s="1031"/>
      <c r="K35" s="114"/>
    </row>
    <row r="36" spans="1:24" ht="9.75" customHeight="1" thickBot="1">
      <c r="A36" s="782"/>
      <c r="B36" s="782"/>
      <c r="C36" s="782"/>
      <c r="D36" s="782"/>
      <c r="E36" s="782"/>
      <c r="F36" s="782"/>
      <c r="G36" s="782"/>
      <c r="K36" s="114"/>
    </row>
    <row r="37" spans="1:24" ht="24.75" customHeight="1">
      <c r="A37" s="1007" t="s">
        <v>965</v>
      </c>
      <c r="B37" s="1008"/>
      <c r="C37" s="1008"/>
      <c r="D37" s="1008"/>
      <c r="E37" s="1009"/>
      <c r="F37" s="1037"/>
      <c r="G37" s="1038"/>
      <c r="K37" s="114"/>
      <c r="M37" s="841" t="s">
        <v>1181</v>
      </c>
    </row>
    <row r="38" spans="1:24" ht="25.5" customHeight="1">
      <c r="A38" s="1019" t="s">
        <v>1082</v>
      </c>
      <c r="B38" s="1020"/>
      <c r="C38" s="1020"/>
      <c r="D38" s="1021"/>
      <c r="E38" s="833" t="s">
        <v>1083</v>
      </c>
      <c r="F38" s="1005" t="s">
        <v>1084</v>
      </c>
      <c r="G38" s="1006"/>
      <c r="K38" s="114"/>
    </row>
    <row r="39" spans="1:24" ht="25.5" customHeight="1">
      <c r="A39" s="1022"/>
      <c r="B39" s="1023"/>
      <c r="C39" s="1023"/>
      <c r="D39" s="1024"/>
      <c r="E39" s="833" t="s">
        <v>1085</v>
      </c>
      <c r="F39" s="1005" t="s">
        <v>1084</v>
      </c>
      <c r="G39" s="1006"/>
      <c r="K39" s="114"/>
    </row>
    <row r="40" spans="1:24" ht="25.5" customHeight="1">
      <c r="A40" s="1025"/>
      <c r="B40" s="1026"/>
      <c r="C40" s="1026"/>
      <c r="D40" s="1027"/>
      <c r="E40" s="833" t="s">
        <v>1086</v>
      </c>
      <c r="F40" s="1005" t="s">
        <v>1084</v>
      </c>
      <c r="G40" s="1006"/>
      <c r="K40" s="114"/>
    </row>
    <row r="41" spans="1:24" ht="24.75" customHeight="1">
      <c r="A41" s="995" t="s">
        <v>1196</v>
      </c>
      <c r="B41" s="996"/>
      <c r="C41" s="996"/>
      <c r="D41" s="996"/>
      <c r="E41" s="997"/>
      <c r="F41" s="993"/>
      <c r="G41" s="994"/>
      <c r="K41" s="114"/>
    </row>
    <row r="42" spans="1:24" ht="24.75" customHeight="1">
      <c r="A42" s="995" t="s">
        <v>964</v>
      </c>
      <c r="B42" s="996"/>
      <c r="C42" s="996"/>
      <c r="D42" s="996"/>
      <c r="E42" s="997"/>
      <c r="F42" s="998"/>
      <c r="G42" s="999"/>
      <c r="K42" s="114"/>
      <c r="M42" s="841" t="s">
        <v>1182</v>
      </c>
    </row>
    <row r="43" spans="1:24" ht="42" customHeight="1" thickBot="1">
      <c r="A43" s="1000" t="s">
        <v>966</v>
      </c>
      <c r="B43" s="1001"/>
      <c r="C43" s="1001"/>
      <c r="D43" s="1001"/>
      <c r="E43" s="1002"/>
      <c r="F43" s="1003"/>
      <c r="G43" s="1004"/>
      <c r="K43" s="114"/>
    </row>
    <row r="44" spans="1:24" ht="18.75" customHeight="1">
      <c r="A44" s="991" t="s">
        <v>1087</v>
      </c>
      <c r="B44" s="992"/>
      <c r="C44" s="992"/>
      <c r="D44" s="992"/>
      <c r="E44" s="992"/>
      <c r="F44" s="992"/>
      <c r="G44" s="992"/>
      <c r="K44" s="114"/>
      <c r="L44" s="1039" t="s">
        <v>1206</v>
      </c>
      <c r="M44" s="866" t="s">
        <v>1201</v>
      </c>
      <c r="N44" s="865"/>
      <c r="O44" s="865"/>
      <c r="P44" s="865"/>
      <c r="Q44" s="865"/>
    </row>
    <row r="45" spans="1:24">
      <c r="L45" s="1040"/>
      <c r="M45" s="866" t="s">
        <v>1202</v>
      </c>
      <c r="N45" s="865"/>
      <c r="O45" s="865"/>
      <c r="P45" s="865"/>
      <c r="Q45" s="865"/>
    </row>
    <row r="46" spans="1:24">
      <c r="L46" s="1040"/>
      <c r="M46" s="866" t="s">
        <v>1197</v>
      </c>
      <c r="N46" s="865"/>
      <c r="O46" s="865"/>
      <c r="P46" s="865"/>
      <c r="Q46" s="865"/>
    </row>
    <row r="47" spans="1:24">
      <c r="L47" s="1040"/>
      <c r="M47" s="866" t="s">
        <v>1198</v>
      </c>
      <c r="N47" s="865"/>
      <c r="O47" s="865"/>
      <c r="P47" s="865"/>
      <c r="Q47" s="865"/>
    </row>
    <row r="48" spans="1:24">
      <c r="L48" s="1040"/>
      <c r="M48" s="866" t="s">
        <v>1199</v>
      </c>
      <c r="N48" s="865"/>
      <c r="O48" s="865"/>
      <c r="P48" s="865"/>
      <c r="Q48" s="865"/>
    </row>
    <row r="49" spans="12:20">
      <c r="L49" s="1040"/>
      <c r="M49" s="866" t="s">
        <v>1200</v>
      </c>
      <c r="N49" s="865"/>
      <c r="O49" s="865"/>
      <c r="P49" s="865"/>
      <c r="Q49" s="865"/>
    </row>
    <row r="50" spans="12:20">
      <c r="M50" s="864"/>
    </row>
    <row r="51" spans="12:20">
      <c r="L51" s="1039" t="s">
        <v>1207</v>
      </c>
      <c r="M51" s="866" t="s">
        <v>1204</v>
      </c>
      <c r="N51" s="865"/>
      <c r="O51" s="865"/>
      <c r="P51" s="865"/>
      <c r="Q51" s="865"/>
      <c r="R51" s="865"/>
      <c r="S51" s="865"/>
      <c r="T51" s="865"/>
    </row>
    <row r="52" spans="12:20">
      <c r="L52" s="1039"/>
      <c r="M52" s="866" t="s">
        <v>1203</v>
      </c>
      <c r="N52" s="865"/>
      <c r="O52" s="865"/>
      <c r="P52" s="865"/>
      <c r="Q52" s="865"/>
      <c r="R52" s="865"/>
      <c r="S52" s="865"/>
      <c r="T52" s="865"/>
    </row>
    <row r="53" spans="12:20">
      <c r="L53" s="1039"/>
      <c r="M53" s="866" t="s">
        <v>1205</v>
      </c>
      <c r="N53" s="865"/>
      <c r="O53" s="865"/>
      <c r="P53" s="865"/>
      <c r="Q53" s="865"/>
      <c r="R53" s="865"/>
      <c r="S53" s="865"/>
      <c r="T53" s="865"/>
    </row>
  </sheetData>
  <mergeCells count="59">
    <mergeCell ref="L44:L49"/>
    <mergeCell ref="L51:L53"/>
    <mergeCell ref="E11:F11"/>
    <mergeCell ref="A26:B26"/>
    <mergeCell ref="A29:B29"/>
    <mergeCell ref="A30:B30"/>
    <mergeCell ref="D30:G30"/>
    <mergeCell ref="D19:F19"/>
    <mergeCell ref="D27:G27"/>
    <mergeCell ref="D23:G23"/>
    <mergeCell ref="A28:B28"/>
    <mergeCell ref="A27:B27"/>
    <mergeCell ref="A24:B24"/>
    <mergeCell ref="A22:B22"/>
    <mergeCell ref="A23:B23"/>
    <mergeCell ref="A20:B20"/>
    <mergeCell ref="D20:G20"/>
    <mergeCell ref="A21:B21"/>
    <mergeCell ref="F39:G39"/>
    <mergeCell ref="A38:D40"/>
    <mergeCell ref="A35:E35"/>
    <mergeCell ref="F35:G35"/>
    <mergeCell ref="A31:B31"/>
    <mergeCell ref="A32:B32"/>
    <mergeCell ref="D32:G32"/>
    <mergeCell ref="F37:G37"/>
    <mergeCell ref="F38:G38"/>
    <mergeCell ref="B6:D6"/>
    <mergeCell ref="E12:F13"/>
    <mergeCell ref="B10:D10"/>
    <mergeCell ref="B9:D9"/>
    <mergeCell ref="A44:G44"/>
    <mergeCell ref="F41:G41"/>
    <mergeCell ref="A42:E42"/>
    <mergeCell ref="F42:G42"/>
    <mergeCell ref="A43:E43"/>
    <mergeCell ref="F43:G43"/>
    <mergeCell ref="A41:E41"/>
    <mergeCell ref="F40:G40"/>
    <mergeCell ref="A37:E37"/>
    <mergeCell ref="A34:D34"/>
    <mergeCell ref="A33:B33"/>
    <mergeCell ref="A25:B25"/>
    <mergeCell ref="A18:B18"/>
    <mergeCell ref="D18:F18"/>
    <mergeCell ref="A19:B19"/>
    <mergeCell ref="D21:G21"/>
    <mergeCell ref="A2:G2"/>
    <mergeCell ref="B16:C16"/>
    <mergeCell ref="E16:F16"/>
    <mergeCell ref="A17:B17"/>
    <mergeCell ref="D17:G17"/>
    <mergeCell ref="G12:G13"/>
    <mergeCell ref="A11:A13"/>
    <mergeCell ref="E15:F15"/>
    <mergeCell ref="E14:F14"/>
    <mergeCell ref="B5:D5"/>
    <mergeCell ref="B7:D7"/>
    <mergeCell ref="B8:D8"/>
  </mergeCells>
  <phoneticPr fontId="14"/>
  <conditionalFormatting sqref="F38:G40">
    <cfRule type="expression" dxfId="1" priority="2">
      <formula>$F$37=$M$37</formula>
    </cfRule>
  </conditionalFormatting>
  <conditionalFormatting sqref="F43:G43">
    <cfRule type="expression" dxfId="0" priority="1">
      <formula>$F$42=$M$42</formula>
    </cfRule>
  </conditionalFormatting>
  <dataValidations count="16">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2"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5" xr:uid="{1627EF3D-0FBF-4C8B-84F1-DC30AEEA6ADB}">
      <formula1>"満たしている,満たしていない"</formula1>
    </dataValidation>
    <dataValidation type="list" allowBlank="1" showInputMessage="1" showErrorMessage="1" sqref="F37:G37" xr:uid="{2C5F1282-1655-4D24-8B1D-C61854ACCAE0}">
      <formula1>"浸水想定区域でない,浸水想定区域である"</formula1>
    </dataValidation>
    <dataValidation type="list" allowBlank="1" showInputMessage="1" showErrorMessage="1" sqref="F42:G42" xr:uid="{19F7C8A3-2844-47D2-BDC2-E03BF9A1C1FB}">
      <formula1>"土砂災害警戒区域でない,土砂災害警戒区域である"</formula1>
    </dataValidation>
    <dataValidation type="list" allowBlank="1" showInputMessage="1" showErrorMessage="1" sqref="F41:G41" xr:uid="{133DA841-C417-496A-A8CE-89B0FB953BA3}">
      <formula1>$M$44:$M$50</formula1>
    </dataValidation>
    <dataValidation type="list" allowBlank="1" showInputMessage="1" showErrorMessage="1" sqref="F43:G43" xr:uid="{5AFDFED2-F522-4CB2-8977-F4EDD0C7521D}">
      <formula1>$M$51:$M$54</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dimension ref="A1:AL25"/>
  <sheetViews>
    <sheetView showGridLines="0" zoomScaleNormal="100" zoomScaleSheetLayoutView="100" workbookViewId="0">
      <selection activeCell="D8" sqref="D8:H8"/>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0" customWidth="1"/>
    <col min="10" max="11" width="7.125" style="50" customWidth="1"/>
    <col min="12" max="12" width="6" style="52" customWidth="1"/>
    <col min="13" max="13" width="8" style="50" customWidth="1"/>
    <col min="14" max="21" width="11.5" style="50" customWidth="1"/>
    <col min="22" max="25" width="6" style="50" customWidth="1"/>
    <col min="26" max="26" width="6" style="51" customWidth="1"/>
    <col min="27" max="27" width="9" style="51"/>
    <col min="28" max="28" width="20.375" style="51" customWidth="1"/>
    <col min="29" max="34" width="9" style="51"/>
    <col min="35" max="38" width="9" style="50"/>
  </cols>
  <sheetData>
    <row r="1" spans="1:38">
      <c r="A1" s="24" t="s">
        <v>755</v>
      </c>
      <c r="B1" s="24"/>
      <c r="C1" s="26"/>
      <c r="D1" s="26"/>
      <c r="E1" s="49"/>
      <c r="F1" s="49"/>
      <c r="G1" s="49"/>
      <c r="H1" s="125" t="str">
        <f>'１申請者詳細'!E1</f>
        <v/>
      </c>
    </row>
    <row r="2" spans="1:38">
      <c r="A2" s="919">
        <f>'０注意事項等'!A2</f>
        <v>0</v>
      </c>
      <c r="B2" s="919"/>
      <c r="C2" s="919"/>
      <c r="D2" s="919"/>
      <c r="E2" s="919"/>
      <c r="F2" s="919"/>
      <c r="G2" s="919"/>
      <c r="H2" s="919"/>
    </row>
    <row r="3" spans="1:38">
      <c r="A3" s="16"/>
      <c r="B3" s="16"/>
    </row>
    <row r="4" spans="1:38" ht="19.5" thickBot="1">
      <c r="A4" s="112" t="s">
        <v>37</v>
      </c>
      <c r="B4" s="154"/>
      <c r="C4" s="23"/>
      <c r="D4" s="23"/>
      <c r="E4" s="23"/>
      <c r="F4" s="23"/>
      <c r="G4" s="23"/>
      <c r="H4" s="23"/>
    </row>
    <row r="5" spans="1:38" ht="15" customHeight="1">
      <c r="A5" s="1061" t="s">
        <v>381</v>
      </c>
      <c r="B5" s="1062"/>
      <c r="C5" s="1063"/>
      <c r="D5" s="1067"/>
      <c r="E5" s="1068"/>
      <c r="F5" s="1069"/>
      <c r="G5" s="1069"/>
      <c r="H5" s="1070"/>
    </row>
    <row r="6" spans="1:38" ht="15" customHeight="1" thickBot="1">
      <c r="A6" s="1064"/>
      <c r="B6" s="1065"/>
      <c r="C6" s="1066"/>
      <c r="D6" s="1071"/>
      <c r="E6" s="1072"/>
      <c r="F6" s="1072"/>
      <c r="G6" s="1072"/>
      <c r="H6" s="1073"/>
    </row>
    <row r="7" spans="1:38" ht="30" customHeight="1">
      <c r="A7" s="1061" t="s">
        <v>5</v>
      </c>
      <c r="B7" s="1062"/>
      <c r="C7" s="1063"/>
      <c r="D7" s="1074" t="s">
        <v>584</v>
      </c>
      <c r="E7" s="1074"/>
      <c r="F7" s="1075"/>
      <c r="G7" s="1075"/>
      <c r="H7" s="1076"/>
      <c r="AI7" s="51"/>
      <c r="AJ7" s="51"/>
      <c r="AK7" s="51"/>
      <c r="AL7" s="51"/>
    </row>
    <row r="8" spans="1:38" ht="30" customHeight="1" thickBot="1">
      <c r="A8" s="1064"/>
      <c r="B8" s="1065"/>
      <c r="C8" s="1066"/>
      <c r="D8" s="1077"/>
      <c r="E8" s="1077"/>
      <c r="F8" s="1078"/>
      <c r="G8" s="1078"/>
      <c r="H8" s="1079"/>
    </row>
    <row r="9" spans="1:38" ht="30" customHeight="1">
      <c r="A9" s="975" t="s">
        <v>6</v>
      </c>
      <c r="B9" s="1080"/>
      <c r="C9" s="1080"/>
      <c r="D9" s="1080" t="s">
        <v>585</v>
      </c>
      <c r="E9" s="1080"/>
      <c r="F9" s="1083"/>
      <c r="G9" s="1083"/>
      <c r="H9" s="1084"/>
      <c r="J9" s="53"/>
      <c r="K9" s="53"/>
    </row>
    <row r="10" spans="1:38" ht="30" customHeight="1" thickBot="1">
      <c r="A10" s="1081"/>
      <c r="B10" s="1082"/>
      <c r="C10" s="1082"/>
      <c r="D10" s="1077"/>
      <c r="E10" s="1077"/>
      <c r="F10" s="1078"/>
      <c r="G10" s="1078"/>
      <c r="H10" s="1079"/>
      <c r="M10" s="740"/>
    </row>
    <row r="11" spans="1:38">
      <c r="A11" s="1085" t="s">
        <v>903</v>
      </c>
      <c r="B11" s="1086"/>
      <c r="C11" s="1087"/>
      <c r="D11" s="741" t="s">
        <v>905</v>
      </c>
      <c r="E11" s="1094"/>
      <c r="F11" s="1095"/>
      <c r="G11" s="1095"/>
      <c r="H11" s="1096"/>
    </row>
    <row r="12" spans="1:38" ht="18.75" customHeight="1">
      <c r="A12" s="1088"/>
      <c r="B12" s="1089"/>
      <c r="C12" s="1090"/>
      <c r="D12" s="742" t="s">
        <v>906</v>
      </c>
      <c r="E12" s="1097"/>
      <c r="F12" s="1098"/>
      <c r="G12" s="1098"/>
      <c r="H12" s="1099"/>
    </row>
    <row r="13" spans="1:38">
      <c r="A13" s="1088"/>
      <c r="B13" s="1089"/>
      <c r="C13" s="1090"/>
      <c r="D13" s="742" t="s">
        <v>904</v>
      </c>
      <c r="E13" s="1100"/>
      <c r="F13" s="1101"/>
      <c r="G13" s="1101"/>
      <c r="H13" s="1102"/>
    </row>
    <row r="14" spans="1:38">
      <c r="A14" s="1088"/>
      <c r="B14" s="1089"/>
      <c r="C14" s="1090"/>
      <c r="D14" s="743" t="s">
        <v>907</v>
      </c>
      <c r="E14" s="1103"/>
      <c r="F14" s="1104"/>
      <c r="G14" s="1104"/>
      <c r="H14" s="1105"/>
    </row>
    <row r="15" spans="1:38" ht="19.5" customHeight="1" thickBot="1">
      <c r="A15" s="1091"/>
      <c r="B15" s="1092"/>
      <c r="C15" s="1093"/>
      <c r="D15" s="744" t="s">
        <v>908</v>
      </c>
      <c r="E15" s="1106"/>
      <c r="F15" s="1107"/>
      <c r="G15" s="1107"/>
      <c r="H15" s="1108"/>
    </row>
    <row r="16" spans="1:38" ht="19.5" thickBot="1"/>
    <row r="17" spans="1:13" ht="19.5" thickBot="1">
      <c r="A17" t="s">
        <v>1183</v>
      </c>
      <c r="G17" s="1115" t="s">
        <v>1072</v>
      </c>
      <c r="H17" s="1116"/>
    </row>
    <row r="18" spans="1:13" ht="37.5" customHeight="1">
      <c r="A18" s="1047" t="s">
        <v>1073</v>
      </c>
      <c r="B18" s="1050" t="s">
        <v>1074</v>
      </c>
      <c r="C18" s="1051"/>
      <c r="D18" s="1051"/>
      <c r="E18" s="1051"/>
      <c r="F18" s="1051"/>
      <c r="G18" s="1117"/>
      <c r="H18" s="1118"/>
    </row>
    <row r="19" spans="1:13">
      <c r="A19" s="1048"/>
      <c r="B19" s="1057" t="s">
        <v>1075</v>
      </c>
      <c r="C19" s="1058"/>
      <c r="D19" s="1058"/>
      <c r="E19" s="1058"/>
      <c r="F19" s="1058"/>
      <c r="G19" s="1109"/>
      <c r="H19" s="1110"/>
      <c r="M19" s="831" t="s">
        <v>1076</v>
      </c>
    </row>
    <row r="20" spans="1:13">
      <c r="A20" s="1048"/>
      <c r="B20" s="1059"/>
      <c r="C20" s="1060"/>
      <c r="D20" s="1060"/>
      <c r="E20" s="1060"/>
      <c r="F20" s="1060"/>
      <c r="G20" s="1111"/>
      <c r="H20" s="1112"/>
      <c r="M20" s="832" t="s">
        <v>1077</v>
      </c>
    </row>
    <row r="21" spans="1:13" ht="37.5" customHeight="1">
      <c r="A21" s="1048"/>
      <c r="B21" s="1052" t="s">
        <v>1078</v>
      </c>
      <c r="C21" s="985"/>
      <c r="D21" s="985"/>
      <c r="E21" s="985"/>
      <c r="F21" s="1053"/>
      <c r="G21" s="1119"/>
      <c r="H21" s="1120"/>
    </row>
    <row r="22" spans="1:13" ht="37.5" customHeight="1">
      <c r="A22" s="1048"/>
      <c r="B22" s="1052" t="s">
        <v>1079</v>
      </c>
      <c r="C22" s="985"/>
      <c r="D22" s="985"/>
      <c r="E22" s="985"/>
      <c r="F22" s="1053"/>
      <c r="G22" s="1119"/>
      <c r="H22" s="1120"/>
    </row>
    <row r="23" spans="1:13">
      <c r="A23" s="1048"/>
      <c r="B23" s="1054" t="s">
        <v>1080</v>
      </c>
      <c r="C23" s="1055"/>
      <c r="D23" s="1055"/>
      <c r="E23" s="1055"/>
      <c r="F23" s="1056"/>
      <c r="G23" s="1109"/>
      <c r="H23" s="1110"/>
    </row>
    <row r="24" spans="1:13">
      <c r="A24" s="1048"/>
      <c r="B24" s="1059"/>
      <c r="C24" s="1060"/>
      <c r="D24" s="1060"/>
      <c r="E24" s="1060"/>
      <c r="F24" s="1060"/>
      <c r="G24" s="1111"/>
      <c r="H24" s="1112"/>
    </row>
    <row r="25" spans="1:13" ht="57" customHeight="1" thickBot="1">
      <c r="A25" s="1049"/>
      <c r="B25" s="1121" t="s">
        <v>1081</v>
      </c>
      <c r="C25" s="1122"/>
      <c r="D25" s="1122"/>
      <c r="E25" s="1122"/>
      <c r="F25" s="1123"/>
      <c r="G25" s="1113"/>
      <c r="H25" s="1114"/>
    </row>
  </sheetData>
  <mergeCells count="31">
    <mergeCell ref="G23:H24"/>
    <mergeCell ref="G25:H25"/>
    <mergeCell ref="B24:F24"/>
    <mergeCell ref="B21:F21"/>
    <mergeCell ref="G17:H17"/>
    <mergeCell ref="G18:H18"/>
    <mergeCell ref="G19:H20"/>
    <mergeCell ref="G21:H21"/>
    <mergeCell ref="G22:H22"/>
    <mergeCell ref="B25:F25"/>
    <mergeCell ref="A9:C10"/>
    <mergeCell ref="D9:H9"/>
    <mergeCell ref="D10:H10"/>
    <mergeCell ref="A11:C15"/>
    <mergeCell ref="E11:H11"/>
    <mergeCell ref="E12:H12"/>
    <mergeCell ref="E13:H13"/>
    <mergeCell ref="E14:H14"/>
    <mergeCell ref="E15:H15"/>
    <mergeCell ref="A2:H2"/>
    <mergeCell ref="A5:C6"/>
    <mergeCell ref="D5:H6"/>
    <mergeCell ref="A7:C8"/>
    <mergeCell ref="D7:H7"/>
    <mergeCell ref="D8:H8"/>
    <mergeCell ref="A18:A25"/>
    <mergeCell ref="B18:F18"/>
    <mergeCell ref="B22:F22"/>
    <mergeCell ref="B23:F23"/>
    <mergeCell ref="B19:F19"/>
    <mergeCell ref="B20:F20"/>
  </mergeCells>
  <phoneticPr fontId="2"/>
  <dataValidations count="4">
    <dataValidation type="list" allowBlank="1" showInputMessage="1" sqref="E11:H11" xr:uid="{1500A879-E6B5-42E7-A46F-910B385AA2AF}">
      <formula1>"1.登録済み（登録番号：　　　　　　　）,2.申請中"</formula1>
    </dataValidation>
    <dataValidation type="list" allowBlank="1" showInputMessage="1" sqref="D5:H6" xr:uid="{FD892EBE-33EE-4BFD-83E6-7AAAB6B43A7C}">
      <formula1>"　　１．申請中,　　２．登録済み（登録番号：　　　　）,　　３．令和　　年　　月頃申請予定"</formula1>
    </dataValidation>
    <dataValidation type="list" allowBlank="1" showInputMessage="1" showErrorMessage="1" sqref="B20:F20" xr:uid="{72DC1F05-5B9E-42AA-96CB-D777585EC3F3}">
      <formula1>$M$19:$M$20</formula1>
    </dataValidation>
    <dataValidation type="list" allowBlank="1" showInputMessage="1" showErrorMessage="1" sqref="G21:G23 G18:G19 G25" xr:uid="{F784C03F-037F-4704-9540-45B2B0200177}">
      <formula1>"✔,　"</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5"/>
  <sheetViews>
    <sheetView showGridLines="0" zoomScaleNormal="100" zoomScaleSheetLayoutView="100" workbookViewId="0">
      <selection activeCell="B12" sqref="B12"/>
    </sheetView>
  </sheetViews>
  <sheetFormatPr defaultRowHeight="18.75"/>
  <cols>
    <col min="1" max="1" width="10.75" customWidth="1"/>
    <col min="2" max="8" width="10.5" customWidth="1"/>
    <col min="9" max="9" width="11.375" style="50" bestFit="1" customWidth="1"/>
    <col min="10" max="10" width="9" style="50"/>
    <col min="11" max="11" width="19.75" style="50" customWidth="1"/>
    <col min="12" max="12" width="9" style="50" customWidth="1"/>
    <col min="13" max="13" width="9.5" style="50" customWidth="1"/>
    <col min="14" max="25" width="9" style="50"/>
  </cols>
  <sheetData>
    <row r="1" spans="1:25" ht="18.75" customHeight="1">
      <c r="A1" s="24" t="s">
        <v>755</v>
      </c>
      <c r="B1" s="26"/>
      <c r="C1" s="26"/>
      <c r="D1" s="26"/>
      <c r="E1" s="26"/>
      <c r="F1" s="26"/>
      <c r="G1" s="124"/>
      <c r="H1" s="125" t="str">
        <f>'１申請者詳細'!E1</f>
        <v/>
      </c>
    </row>
    <row r="2" spans="1:25" ht="18.75" customHeight="1">
      <c r="A2" s="919">
        <f>'０注意事項等'!A2</f>
        <v>0</v>
      </c>
      <c r="B2" s="919"/>
      <c r="C2" s="919"/>
      <c r="D2" s="919"/>
      <c r="E2" s="919"/>
      <c r="F2" s="919"/>
      <c r="G2" s="919"/>
      <c r="H2" s="919"/>
    </row>
    <row r="3" spans="1:25">
      <c r="A3" s="16"/>
    </row>
    <row r="4" spans="1:25" ht="18.75" customHeight="1">
      <c r="A4" s="112" t="s">
        <v>658</v>
      </c>
    </row>
    <row r="5" spans="1:25" ht="18.75" customHeight="1" thickBot="1">
      <c r="A5" s="112"/>
    </row>
    <row r="6" spans="1:25" ht="19.5" thickBot="1">
      <c r="A6" s="826" t="s">
        <v>680</v>
      </c>
      <c r="B6" s="1145" t="e">
        <f>【入力不要】補助率確認!F4</f>
        <v>#N/A</v>
      </c>
      <c r="C6" s="1146"/>
      <c r="D6" s="1146"/>
      <c r="E6" s="1146"/>
      <c r="F6" s="1146"/>
      <c r="G6" s="1146"/>
      <c r="H6" s="1147"/>
    </row>
    <row r="7" spans="1:25" ht="15" customHeight="1" thickBot="1">
      <c r="A7" s="112"/>
    </row>
    <row r="8" spans="1:25" s="6" customFormat="1" ht="18.600000000000001" customHeight="1">
      <c r="A8" s="1157"/>
      <c r="B8" s="1159" t="s">
        <v>42</v>
      </c>
      <c r="C8" s="1159"/>
      <c r="D8" s="1159" t="s">
        <v>43</v>
      </c>
      <c r="E8" s="1159"/>
      <c r="F8" s="1159" t="s">
        <v>7</v>
      </c>
      <c r="G8" s="1153" t="s">
        <v>660</v>
      </c>
      <c r="H8" s="1155" t="s">
        <v>754</v>
      </c>
      <c r="I8" s="55"/>
      <c r="J8" s="56"/>
      <c r="K8" s="56"/>
      <c r="L8" s="56"/>
      <c r="M8" s="56"/>
      <c r="N8" s="56"/>
      <c r="O8" s="56"/>
      <c r="P8" s="56"/>
      <c r="Q8" s="56"/>
      <c r="R8" s="56"/>
      <c r="S8" s="56"/>
      <c r="T8" s="56"/>
      <c r="U8" s="56"/>
      <c r="V8" s="56"/>
      <c r="W8" s="56"/>
      <c r="X8" s="56"/>
      <c r="Y8" s="56"/>
    </row>
    <row r="9" spans="1:25" s="6" customFormat="1" ht="18" customHeight="1">
      <c r="A9" s="1158"/>
      <c r="B9" s="1160"/>
      <c r="C9" s="1160"/>
      <c r="D9" s="1160"/>
      <c r="E9" s="1160"/>
      <c r="F9" s="1160"/>
      <c r="G9" s="1154"/>
      <c r="H9" s="1156"/>
      <c r="I9" s="55"/>
      <c r="J9" s="56"/>
      <c r="K9" s="56"/>
      <c r="L9" s="56"/>
      <c r="M9" s="56"/>
      <c r="N9" s="56"/>
      <c r="O9" s="56"/>
      <c r="P9" s="56"/>
      <c r="Q9" s="56"/>
      <c r="R9" s="56"/>
      <c r="S9" s="56"/>
      <c r="T9" s="56"/>
      <c r="U9" s="56"/>
      <c r="V9" s="56"/>
      <c r="W9" s="56"/>
      <c r="X9" s="56"/>
      <c r="Y9" s="56"/>
    </row>
    <row r="10" spans="1:25" s="6" customFormat="1" ht="24" customHeight="1">
      <c r="A10" s="1158"/>
      <c r="B10" s="1161" t="s">
        <v>148</v>
      </c>
      <c r="C10" s="1161" t="s">
        <v>149</v>
      </c>
      <c r="D10" s="1161" t="s">
        <v>44</v>
      </c>
      <c r="E10" s="1160" t="s">
        <v>154</v>
      </c>
      <c r="F10" s="1160"/>
      <c r="G10" s="1154"/>
      <c r="H10" s="1156"/>
      <c r="I10" s="55"/>
      <c r="J10" s="114" t="s">
        <v>197</v>
      </c>
      <c r="K10" s="56"/>
      <c r="L10" s="56"/>
      <c r="M10" s="56"/>
      <c r="N10" s="56"/>
      <c r="O10" s="56"/>
      <c r="P10" s="56"/>
      <c r="Q10" s="56"/>
      <c r="R10" s="56"/>
      <c r="S10" s="56"/>
      <c r="T10" s="56"/>
      <c r="U10" s="56"/>
      <c r="V10" s="56"/>
      <c r="W10" s="56"/>
      <c r="X10" s="56"/>
      <c r="Y10" s="56"/>
    </row>
    <row r="11" spans="1:25" s="6" customFormat="1" ht="19.5" customHeight="1">
      <c r="A11" s="1158"/>
      <c r="B11" s="1162"/>
      <c r="C11" s="1162"/>
      <c r="D11" s="1162"/>
      <c r="E11" s="1160"/>
      <c r="F11" s="1160"/>
      <c r="G11" s="1154"/>
      <c r="H11" s="1156"/>
      <c r="I11" s="55"/>
      <c r="J11" s="114" t="s">
        <v>150</v>
      </c>
      <c r="K11" s="56"/>
      <c r="L11" s="56"/>
      <c r="M11" s="56"/>
      <c r="N11" s="56"/>
      <c r="O11" s="56"/>
      <c r="P11" s="56"/>
      <c r="Q11" s="56"/>
      <c r="R11" s="56"/>
      <c r="S11" s="56"/>
      <c r="T11" s="56"/>
      <c r="U11" s="56"/>
      <c r="V11" s="56"/>
      <c r="W11" s="56"/>
      <c r="X11" s="56"/>
      <c r="Y11" s="56"/>
    </row>
    <row r="12" spans="1:25" ht="30" customHeight="1">
      <c r="A12" s="71" t="s">
        <v>10</v>
      </c>
      <c r="B12" s="557"/>
      <c r="C12" s="557"/>
      <c r="D12" s="204"/>
      <c r="E12" s="204"/>
      <c r="F12" s="1132" t="e">
        <f>【入力不要】補助率確認!G4</f>
        <v>#N/A</v>
      </c>
      <c r="G12" s="1150"/>
      <c r="H12" s="1151"/>
      <c r="I12" s="179"/>
      <c r="J12" s="114" t="s">
        <v>131</v>
      </c>
      <c r="K12" s="56"/>
      <c r="L12" s="56"/>
      <c r="M12" s="56"/>
      <c r="N12" s="56"/>
      <c r="O12" s="56"/>
      <c r="P12" s="56"/>
      <c r="Q12" s="56"/>
    </row>
    <row r="13" spans="1:25" ht="30" customHeight="1">
      <c r="A13" s="71" t="s">
        <v>9</v>
      </c>
      <c r="B13" s="557"/>
      <c r="C13" s="557"/>
      <c r="D13" s="204"/>
      <c r="E13" s="204"/>
      <c r="F13" s="1132"/>
      <c r="G13" s="1150"/>
      <c r="H13" s="1151"/>
      <c r="I13" s="180"/>
      <c r="J13" s="114" t="s">
        <v>208</v>
      </c>
    </row>
    <row r="14" spans="1:25" ht="30" customHeight="1">
      <c r="A14" s="566" t="s">
        <v>345</v>
      </c>
      <c r="B14" s="557"/>
      <c r="C14" s="557"/>
      <c r="D14" s="557"/>
      <c r="E14" s="557"/>
      <c r="F14" s="1133"/>
      <c r="G14" s="1150"/>
      <c r="H14" s="1151"/>
      <c r="I14" s="180"/>
      <c r="J14" s="1149" t="s">
        <v>1227</v>
      </c>
      <c r="K14" s="1148"/>
      <c r="L14" s="1148"/>
      <c r="M14" s="1148"/>
      <c r="N14" s="1148" t="s">
        <v>674</v>
      </c>
      <c r="O14" s="1148"/>
      <c r="P14" s="1124" t="e">
        <f>【入力不要】補助率確認!H4</f>
        <v>#N/A</v>
      </c>
      <c r="Q14" s="1125" t="s">
        <v>1213</v>
      </c>
    </row>
    <row r="15" spans="1:25" ht="30" customHeight="1">
      <c r="A15" s="566" t="s">
        <v>918</v>
      </c>
      <c r="B15" s="557"/>
      <c r="C15" s="557"/>
      <c r="D15" s="557"/>
      <c r="E15" s="557"/>
      <c r="F15" s="1133"/>
      <c r="G15" s="1150"/>
      <c r="H15" s="1152"/>
      <c r="I15" s="180"/>
      <c r="J15" s="1142" t="s">
        <v>1226</v>
      </c>
      <c r="K15" s="1143"/>
      <c r="L15" s="1143"/>
      <c r="M15" s="1144"/>
      <c r="N15" s="752" t="s">
        <v>675</v>
      </c>
      <c r="O15" s="752"/>
      <c r="P15" s="1124"/>
      <c r="Q15" s="1126"/>
    </row>
    <row r="16" spans="1:25" ht="30" customHeight="1" thickBot="1">
      <c r="A16" s="74" t="s">
        <v>4</v>
      </c>
      <c r="B16" s="205">
        <f>SUM(B12:B15)</f>
        <v>0</v>
      </c>
      <c r="C16" s="205">
        <f>SUM(C12:C15)</f>
        <v>0</v>
      </c>
      <c r="D16" s="205">
        <f>SUM(D12:D15)</f>
        <v>0</v>
      </c>
      <c r="E16" s="205">
        <f>SUM(E12:E15)</f>
        <v>0</v>
      </c>
      <c r="F16" s="1134"/>
      <c r="G16" s="205" t="e">
        <f>ROUNDDOWN(C16*F12,-3)</f>
        <v>#N/A</v>
      </c>
      <c r="H16" s="567" t="e">
        <f>ROUNDDOWN(E16*F12,-3)</f>
        <v>#N/A</v>
      </c>
      <c r="I16" s="114"/>
    </row>
    <row r="17" spans="1:13" ht="18.75" customHeight="1">
      <c r="A17" s="675"/>
      <c r="B17" s="1139" t="s">
        <v>938</v>
      </c>
      <c r="C17" s="1140"/>
      <c r="D17" s="1140"/>
      <c r="E17" s="1140"/>
      <c r="F17" s="1140"/>
      <c r="G17" s="1141"/>
      <c r="H17" s="834"/>
      <c r="I17" s="114"/>
    </row>
    <row r="18" spans="1:13" ht="18.75" customHeight="1" thickBot="1">
      <c r="A18" s="703"/>
      <c r="B18" s="701"/>
      <c r="C18" s="701"/>
      <c r="D18" s="701"/>
      <c r="E18" s="701"/>
      <c r="F18" s="702"/>
      <c r="G18" s="708" t="e">
        <f>IF('０注意事項等'!$K$9="計画",'０注意事項等'!$K$22,'０注意事項等'!$K$23)</f>
        <v>#N/A</v>
      </c>
      <c r="H18" s="835" t="s">
        <v>105</v>
      </c>
      <c r="I18" s="114"/>
    </row>
    <row r="19" spans="1:13" ht="18.75" customHeight="1">
      <c r="A19" s="703"/>
      <c r="B19" s="701"/>
      <c r="C19" s="701"/>
      <c r="D19" s="701"/>
      <c r="E19" s="701"/>
      <c r="F19" s="702"/>
      <c r="G19" s="708"/>
      <c r="H19" s="708"/>
      <c r="I19" s="114"/>
    </row>
    <row r="20" spans="1:13" ht="18.75" customHeight="1">
      <c r="A20" s="11" t="s">
        <v>648</v>
      </c>
    </row>
    <row r="21" spans="1:13" ht="18.75" customHeight="1">
      <c r="A21" s="69"/>
      <c r="B21" s="69"/>
      <c r="C21" s="69"/>
      <c r="D21" s="69"/>
      <c r="E21" s="69"/>
      <c r="F21" s="69"/>
    </row>
    <row r="22" spans="1:13" ht="18.75" customHeight="1">
      <c r="A22" s="660"/>
      <c r="B22" s="661" t="s">
        <v>649</v>
      </c>
      <c r="C22" s="1135" t="e">
        <f>G16</f>
        <v>#N/A</v>
      </c>
      <c r="D22" s="1136"/>
      <c r="E22" s="662" t="s">
        <v>650</v>
      </c>
      <c r="F22" s="69"/>
    </row>
    <row r="23" spans="1:13" ht="18.75" customHeight="1">
      <c r="A23" s="660"/>
      <c r="B23" s="663" t="s">
        <v>651</v>
      </c>
      <c r="C23" s="1137">
        <f>'5導入効果 (2)'!G17</f>
        <v>0</v>
      </c>
      <c r="D23" s="1138"/>
      <c r="E23" s="664" t="s">
        <v>652</v>
      </c>
      <c r="F23" s="69"/>
      <c r="H23" s="836"/>
    </row>
    <row r="24" spans="1:13" ht="18.75" customHeight="1">
      <c r="A24" s="665"/>
      <c r="B24" s="666" t="s">
        <v>653</v>
      </c>
      <c r="C24" s="1130" t="e">
        <f>C22/C23</f>
        <v>#N/A</v>
      </c>
      <c r="D24" s="1131"/>
      <c r="E24" s="667" t="s">
        <v>654</v>
      </c>
      <c r="F24" s="69"/>
      <c r="J24" s="50" t="s">
        <v>661</v>
      </c>
    </row>
    <row r="25" spans="1:13" ht="18.75" customHeight="1">
      <c r="A25" s="69"/>
      <c r="B25" s="69"/>
      <c r="C25" s="69"/>
      <c r="D25" s="69"/>
      <c r="E25" s="69"/>
      <c r="F25" s="69"/>
      <c r="J25" s="709" t="s">
        <v>146</v>
      </c>
      <c r="K25" s="670"/>
      <c r="L25" s="669">
        <v>120000</v>
      </c>
      <c r="M25" s="668" t="s">
        <v>845</v>
      </c>
    </row>
    <row r="26" spans="1:13" ht="18.75" customHeight="1">
      <c r="A26" s="69"/>
      <c r="B26" s="672" t="s">
        <v>656</v>
      </c>
      <c r="C26" s="711" t="e">
        <f>VLOOKUP(【入力不要】補助率確認!E4,J25:L28,3,0)</f>
        <v>#N/A</v>
      </c>
      <c r="D26" s="664" t="s">
        <v>655</v>
      </c>
      <c r="E26" s="69"/>
      <c r="F26" s="69"/>
      <c r="J26" s="709" t="s">
        <v>136</v>
      </c>
      <c r="K26" s="710"/>
      <c r="L26" s="669">
        <v>100000</v>
      </c>
      <c r="M26" s="668" t="s">
        <v>655</v>
      </c>
    </row>
    <row r="27" spans="1:13" ht="18.75" customHeight="1">
      <c r="A27" s="69"/>
      <c r="B27" s="69"/>
      <c r="C27" s="69"/>
      <c r="D27" s="69"/>
      <c r="E27" s="69"/>
      <c r="F27" s="69"/>
      <c r="J27" s="709" t="s">
        <v>135</v>
      </c>
      <c r="K27" s="670"/>
      <c r="L27" s="671">
        <v>50000</v>
      </c>
      <c r="M27" s="670" t="s">
        <v>655</v>
      </c>
    </row>
    <row r="28" spans="1:13" ht="18.75" customHeight="1">
      <c r="A28" s="69" t="s">
        <v>657</v>
      </c>
      <c r="B28" s="69"/>
      <c r="C28" s="69"/>
      <c r="D28" s="69"/>
      <c r="E28" s="69"/>
      <c r="F28" s="69"/>
      <c r="J28" s="709" t="s">
        <v>1062</v>
      </c>
      <c r="K28" s="670"/>
      <c r="L28" s="827">
        <v>50000</v>
      </c>
      <c r="M28" s="670" t="s">
        <v>845</v>
      </c>
    </row>
    <row r="29" spans="1:13" ht="18.75" customHeight="1">
      <c r="A29" s="69"/>
      <c r="B29" s="708" t="s">
        <v>1190</v>
      </c>
      <c r="C29" s="1130" t="e">
        <f>ROUNDDOWN(C26*C23,-3)</f>
        <v>#N/A</v>
      </c>
      <c r="D29" s="1131"/>
      <c r="E29" s="664" t="s">
        <v>650</v>
      </c>
      <c r="F29" s="69"/>
    </row>
    <row r="30" spans="1:13" ht="18.75" customHeight="1" thickBot="1"/>
    <row r="31" spans="1:13" ht="23.25" thickBot="1">
      <c r="A31" s="881" t="s">
        <v>1191</v>
      </c>
      <c r="B31" s="882" t="s">
        <v>1215</v>
      </c>
      <c r="C31" s="883" t="s">
        <v>1192</v>
      </c>
      <c r="D31" s="882" t="s">
        <v>1194</v>
      </c>
      <c r="E31" s="883" t="s">
        <v>1193</v>
      </c>
      <c r="F31" s="883" t="s">
        <v>1195</v>
      </c>
    </row>
    <row r="32" spans="1:13" ht="18.75" customHeight="1">
      <c r="A32" s="877" t="s">
        <v>1216</v>
      </c>
      <c r="B32" s="878"/>
      <c r="C32" s="1127" t="e">
        <f>F12</f>
        <v>#N/A</v>
      </c>
      <c r="D32" s="879" t="e">
        <f>ROUNDDOWN(B32*$C$32,-3)</f>
        <v>#N/A</v>
      </c>
      <c r="E32" s="880" t="e">
        <f>ROUNDDOWN(C29*(B32/B35),-3)</f>
        <v>#N/A</v>
      </c>
      <c r="F32" s="880" t="e">
        <f>MIN(D32,E32,P14*100000000)</f>
        <v>#N/A</v>
      </c>
    </row>
    <row r="33" spans="1:6" ht="18.75" customHeight="1">
      <c r="A33" s="876" t="s">
        <v>1217</v>
      </c>
      <c r="B33" s="860"/>
      <c r="C33" s="1128"/>
      <c r="D33" s="861" t="e">
        <f>ROUNDDOWN(B33*$C$32,-3)</f>
        <v>#N/A</v>
      </c>
      <c r="E33" s="862" t="e">
        <f>ROUNDDOWN(C29*(B33/B35),-3)</f>
        <v>#N/A</v>
      </c>
      <c r="F33" s="863" t="e">
        <f>MIN(D33,E33,P14*100000000)</f>
        <v>#N/A</v>
      </c>
    </row>
    <row r="34" spans="1:6" ht="18.75" customHeight="1" thickBot="1">
      <c r="A34" s="884" t="s">
        <v>1218</v>
      </c>
      <c r="B34" s="885"/>
      <c r="C34" s="1128"/>
      <c r="D34" s="888" t="e">
        <f>ROUNDDOWN(B34*$C$32,-3)</f>
        <v>#N/A</v>
      </c>
      <c r="E34" s="889" t="e">
        <f>ROUNDDOWN(C29*(B34/B35),-3)</f>
        <v>#N/A</v>
      </c>
      <c r="F34" s="890" t="e">
        <f>MIN(D34,E34,P14*100000000)</f>
        <v>#N/A</v>
      </c>
    </row>
    <row r="35" spans="1:6" ht="18.75" customHeight="1" thickBot="1">
      <c r="A35" s="886" t="s">
        <v>619</v>
      </c>
      <c r="B35" s="887">
        <f>SUM(B32:B34)</f>
        <v>0</v>
      </c>
      <c r="C35" s="1129"/>
      <c r="D35" s="891" t="e">
        <f>SUM(D32:D34)</f>
        <v>#N/A</v>
      </c>
      <c r="E35" s="892" t="e">
        <f>SUM(E32:E34)</f>
        <v>#N/A</v>
      </c>
      <c r="F35" s="892" t="e">
        <f>SUM(F32:F34)</f>
        <v>#N/A</v>
      </c>
    </row>
  </sheetData>
  <mergeCells count="26">
    <mergeCell ref="B6:H6"/>
    <mergeCell ref="N14:O14"/>
    <mergeCell ref="J14:M14"/>
    <mergeCell ref="A2:H2"/>
    <mergeCell ref="G12:G15"/>
    <mergeCell ref="H12:H15"/>
    <mergeCell ref="G8:G11"/>
    <mergeCell ref="H8:H11"/>
    <mergeCell ref="A8:A11"/>
    <mergeCell ref="B8:C9"/>
    <mergeCell ref="D8:E9"/>
    <mergeCell ref="E10:E11"/>
    <mergeCell ref="B10:B11"/>
    <mergeCell ref="C10:C11"/>
    <mergeCell ref="D10:D11"/>
    <mergeCell ref="F8:F11"/>
    <mergeCell ref="P14:P15"/>
    <mergeCell ref="Q14:Q15"/>
    <mergeCell ref="C32:C35"/>
    <mergeCell ref="C29:D29"/>
    <mergeCell ref="F12:F16"/>
    <mergeCell ref="C22:D22"/>
    <mergeCell ref="C23:D23"/>
    <mergeCell ref="C24:D24"/>
    <mergeCell ref="B17:G17"/>
    <mergeCell ref="J15:M15"/>
  </mergeCells>
  <phoneticPr fontId="2"/>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C41" sqref="C41:D41"/>
    </sheetView>
  </sheetViews>
  <sheetFormatPr defaultRowHeight="18.75"/>
  <cols>
    <col min="1" max="1" width="17.75" customWidth="1"/>
    <col min="2" max="2" width="13.5" style="23" customWidth="1"/>
    <col min="3" max="3" width="13.5" customWidth="1"/>
    <col min="4" max="6" width="13.125" customWidth="1"/>
    <col min="7" max="7" width="12.125" style="50" customWidth="1"/>
    <col min="8" max="8" width="17" style="115" customWidth="1"/>
    <col min="9" max="9" width="15.5" style="115" customWidth="1"/>
    <col min="10" max="10" width="7.625" style="115" customWidth="1"/>
    <col min="11" max="11" width="28.25" style="115" customWidth="1"/>
    <col min="12" max="12" width="14.125" style="72" bestFit="1" customWidth="1"/>
    <col min="13" max="13" width="2.5" style="72" customWidth="1"/>
    <col min="14" max="14" width="12.125" style="72" customWidth="1"/>
    <col min="15" max="15" width="10.125" style="72" customWidth="1"/>
    <col min="16" max="16" width="11.5" style="72" customWidth="1"/>
    <col min="17" max="25" width="9" style="50"/>
  </cols>
  <sheetData>
    <row r="1" spans="1:25" ht="19.5" thickBot="1">
      <c r="A1" s="24" t="s">
        <v>755</v>
      </c>
      <c r="B1" s="27"/>
      <c r="C1" s="26"/>
      <c r="D1" s="49"/>
      <c r="E1" s="124"/>
      <c r="F1" s="125" t="str">
        <f>'１申請者詳細'!E1</f>
        <v/>
      </c>
    </row>
    <row r="2" spans="1:25" ht="19.5" thickTop="1">
      <c r="A2" s="1214">
        <f>'０注意事項等'!A2</f>
        <v>0</v>
      </c>
      <c r="B2" s="1214"/>
      <c r="C2" s="1214"/>
      <c r="D2" s="1214"/>
      <c r="E2" s="1214"/>
      <c r="F2" s="1214"/>
      <c r="H2" s="1208" t="s">
        <v>859</v>
      </c>
      <c r="I2" s="1209"/>
      <c r="J2" s="1210"/>
    </row>
    <row r="3" spans="1:25" ht="19.5" thickBot="1">
      <c r="A3" s="16"/>
      <c r="H3" s="1211"/>
      <c r="I3" s="1212"/>
      <c r="J3" s="1213"/>
    </row>
    <row r="4" spans="1:25" ht="19.5" thickTop="1">
      <c r="A4" s="112" t="s">
        <v>45</v>
      </c>
    </row>
    <row r="5" spans="1:25" ht="19.5" thickBot="1">
      <c r="A5" s="206" t="s">
        <v>125</v>
      </c>
      <c r="B5" s="207"/>
      <c r="C5" s="148"/>
      <c r="D5" s="148"/>
      <c r="E5" s="148"/>
      <c r="F5" s="148"/>
      <c r="H5" s="114" t="s">
        <v>848</v>
      </c>
    </row>
    <row r="6" spans="1:25" s="35" customFormat="1" ht="27.2" customHeight="1">
      <c r="A6" s="208"/>
      <c r="B6" s="1186" t="s">
        <v>246</v>
      </c>
      <c r="C6" s="1188" t="s">
        <v>247</v>
      </c>
      <c r="D6" s="1169" t="s">
        <v>132</v>
      </c>
      <c r="E6" s="1170"/>
      <c r="F6" s="1163" t="s">
        <v>957</v>
      </c>
      <c r="G6" s="58"/>
      <c r="H6" s="114" t="s">
        <v>849</v>
      </c>
      <c r="I6" s="115"/>
      <c r="J6" s="115"/>
      <c r="K6" s="115"/>
      <c r="L6" s="72"/>
      <c r="M6" s="72"/>
      <c r="N6" s="72"/>
      <c r="O6" s="72"/>
      <c r="P6" s="72"/>
      <c r="Q6" s="58"/>
      <c r="R6" s="58"/>
      <c r="S6" s="58"/>
      <c r="T6" s="58"/>
      <c r="U6" s="58"/>
      <c r="V6" s="58"/>
      <c r="W6" s="58"/>
      <c r="X6" s="58"/>
      <c r="Y6" s="58"/>
    </row>
    <row r="7" spans="1:25" s="35" customFormat="1" ht="36" customHeight="1">
      <c r="A7" s="209"/>
      <c r="B7" s="1187"/>
      <c r="C7" s="1189"/>
      <c r="D7" s="210" t="s">
        <v>157</v>
      </c>
      <c r="E7" s="210" t="s">
        <v>156</v>
      </c>
      <c r="F7" s="1164"/>
      <c r="G7" s="58"/>
      <c r="H7" s="115"/>
      <c r="I7" s="114"/>
      <c r="J7" s="115"/>
      <c r="K7" s="115"/>
      <c r="L7" s="72"/>
      <c r="M7" s="73"/>
      <c r="N7" s="72"/>
      <c r="O7" s="72"/>
      <c r="P7" s="72"/>
      <c r="Q7" s="58"/>
      <c r="R7" s="58"/>
      <c r="S7" s="58"/>
      <c r="T7" s="58"/>
      <c r="U7" s="58"/>
      <c r="V7" s="58"/>
      <c r="W7" s="58"/>
      <c r="X7" s="58"/>
      <c r="Y7" s="58"/>
    </row>
    <row r="8" spans="1:25" s="35" customFormat="1" ht="30" customHeight="1">
      <c r="A8" s="176" t="s">
        <v>248</v>
      </c>
      <c r="B8" s="1182">
        <f>別添３!C15</f>
        <v>0</v>
      </c>
      <c r="C8" s="211">
        <f>別添３!E15</f>
        <v>0</v>
      </c>
      <c r="D8" s="211">
        <f>B$8-C8</f>
        <v>0</v>
      </c>
      <c r="E8" s="212" t="str">
        <f>IF(ISERROR(D8/B$8),"",ROUNDDOWN(D8/B$8,3))</f>
        <v/>
      </c>
      <c r="F8" s="757">
        <f>ROUND(D8*$F$13,2)</f>
        <v>0</v>
      </c>
      <c r="G8" s="58"/>
      <c r="H8" s="115"/>
      <c r="I8" s="114"/>
      <c r="J8" s="115"/>
      <c r="K8" s="115"/>
      <c r="L8" s="72"/>
      <c r="M8" s="72"/>
      <c r="N8" s="72"/>
      <c r="O8" s="72"/>
      <c r="P8" s="72"/>
      <c r="Q8" s="58"/>
      <c r="R8" s="58"/>
      <c r="S8" s="58"/>
      <c r="T8" s="58"/>
      <c r="U8" s="58"/>
      <c r="V8" s="58"/>
      <c r="W8" s="58"/>
      <c r="X8" s="58"/>
      <c r="Y8" s="58"/>
    </row>
    <row r="9" spans="1:25" s="35" customFormat="1" ht="30" customHeight="1">
      <c r="A9" s="177" t="s">
        <v>249</v>
      </c>
      <c r="B9" s="1183"/>
      <c r="C9" s="213">
        <f>別添３!E22</f>
        <v>0</v>
      </c>
      <c r="D9" s="211">
        <f>B$8-C9</f>
        <v>0</v>
      </c>
      <c r="E9" s="212" t="str">
        <f>IF(ISERROR(D9/B$8),"",ROUNDDOWN(D9/B$8,3))</f>
        <v/>
      </c>
      <c r="F9" s="757">
        <f>ROUND(D9*$F$13,2)</f>
        <v>0</v>
      </c>
      <c r="G9" s="58"/>
      <c r="H9" s="114" t="s">
        <v>140</v>
      </c>
      <c r="I9" s="115"/>
      <c r="J9" s="115"/>
      <c r="K9" s="115"/>
      <c r="L9" s="556" t="str">
        <f>IF(E9="","",IF($E$9&gt;50%,"応募要件クリア","要件未達"))</f>
        <v/>
      </c>
      <c r="M9" s="72"/>
      <c r="N9" s="120" t="s">
        <v>139</v>
      </c>
      <c r="O9" s="120"/>
      <c r="P9" s="118" t="s">
        <v>133</v>
      </c>
      <c r="Q9" s="58"/>
      <c r="R9" s="58"/>
      <c r="S9" s="58"/>
      <c r="T9" s="58"/>
      <c r="U9" s="58"/>
      <c r="V9" s="58"/>
      <c r="W9" s="58"/>
      <c r="X9" s="58"/>
      <c r="Y9" s="58"/>
    </row>
    <row r="10" spans="1:25" s="35" customFormat="1" ht="30" customHeight="1" thickBot="1">
      <c r="A10" s="178" t="s">
        <v>226</v>
      </c>
      <c r="B10" s="1184"/>
      <c r="C10" s="214">
        <f>別添３!E21</f>
        <v>0</v>
      </c>
      <c r="D10" s="215">
        <f>B$8-C10</f>
        <v>0</v>
      </c>
      <c r="E10" s="216" t="str">
        <f>IF(ISERROR(D10/B$8),"",ROUNDDOWN(D10/B$8,3))</f>
        <v/>
      </c>
      <c r="F10" s="756">
        <f>ROUND(D10*$F$13,2)</f>
        <v>0</v>
      </c>
      <c r="G10" s="58"/>
      <c r="H10" s="114" t="s">
        <v>145</v>
      </c>
      <c r="I10" s="115"/>
      <c r="J10" s="115"/>
      <c r="K10" s="115"/>
      <c r="L10" s="119" t="str">
        <f>IF(E10="","",IF($E$10&lt;50%,"ZEB未達成",IF($E$10&gt;=100%,"『ZEB』",IF($E$10&gt;=75%,"Nearly ZEB","ZEB Ready"))))</f>
        <v/>
      </c>
      <c r="M10" s="72"/>
      <c r="N10" s="120" t="s">
        <v>134</v>
      </c>
      <c r="O10" s="120"/>
      <c r="P10" s="119" t="s">
        <v>135</v>
      </c>
      <c r="Q10" s="58"/>
      <c r="R10" s="58"/>
      <c r="S10" s="58"/>
      <c r="T10" s="58"/>
      <c r="U10" s="58"/>
      <c r="V10" s="58"/>
      <c r="W10" s="58"/>
      <c r="X10" s="58"/>
      <c r="Y10" s="58"/>
    </row>
    <row r="11" spans="1:25" s="35" customFormat="1" ht="21.95" customHeight="1" thickBot="1">
      <c r="A11" s="217"/>
      <c r="B11" s="217"/>
      <c r="C11" s="217"/>
      <c r="D11" s="217"/>
      <c r="E11" s="217"/>
      <c r="F11" s="217"/>
      <c r="G11" s="58"/>
      <c r="H11" s="115"/>
      <c r="I11" s="115"/>
      <c r="J11" s="115"/>
      <c r="K11" s="115"/>
      <c r="L11" s="72"/>
      <c r="M11" s="72"/>
      <c r="N11" s="120" t="s">
        <v>137</v>
      </c>
      <c r="O11" s="120"/>
      <c r="P11" s="119" t="s">
        <v>136</v>
      </c>
      <c r="Q11" s="58"/>
      <c r="R11" s="58"/>
      <c r="S11" s="58"/>
      <c r="T11" s="58"/>
      <c r="U11" s="58"/>
      <c r="V11" s="58"/>
      <c r="W11" s="58"/>
      <c r="X11" s="58"/>
      <c r="Y11" s="58"/>
    </row>
    <row r="12" spans="1:25" s="35" customFormat="1" ht="21.95" customHeight="1">
      <c r="A12" s="1171" t="s">
        <v>155</v>
      </c>
      <c r="B12" s="1170" t="s">
        <v>681</v>
      </c>
      <c r="C12" s="1174"/>
      <c r="D12" s="1163" t="s">
        <v>158</v>
      </c>
      <c r="E12" s="217"/>
      <c r="F12" s="779" t="s">
        <v>1089</v>
      </c>
      <c r="G12" s="58"/>
      <c r="H12" s="115"/>
      <c r="I12" s="115"/>
      <c r="J12" s="115"/>
      <c r="K12" s="115"/>
      <c r="L12" s="72"/>
      <c r="M12" s="72"/>
      <c r="N12" s="120" t="s">
        <v>138</v>
      </c>
      <c r="O12" s="120"/>
      <c r="P12" s="119" t="s">
        <v>146</v>
      </c>
      <c r="Q12" s="58"/>
      <c r="R12" s="58"/>
      <c r="S12" s="58"/>
      <c r="T12" s="58"/>
      <c r="U12" s="58"/>
      <c r="V12" s="58"/>
      <c r="W12" s="58"/>
      <c r="X12" s="58"/>
      <c r="Y12" s="58"/>
    </row>
    <row r="13" spans="1:25" s="35" customFormat="1" ht="21.95" customHeight="1" thickBot="1">
      <c r="A13" s="1172"/>
      <c r="B13" s="1175"/>
      <c r="C13" s="1176"/>
      <c r="D13" s="1185"/>
      <c r="E13" s="217"/>
      <c r="F13" s="780">
        <f>VLOOKUP(I14,H16:J29,3,0)</f>
        <v>5.1299999999999998E-2</v>
      </c>
      <c r="G13" s="58"/>
      <c r="H13" s="115"/>
      <c r="I13" s="115"/>
      <c r="J13" s="115"/>
      <c r="K13" s="115"/>
      <c r="L13" s="72"/>
      <c r="M13" s="72"/>
      <c r="N13" s="72"/>
      <c r="O13" s="72"/>
      <c r="P13" s="72"/>
      <c r="Q13" s="58"/>
      <c r="R13" s="58"/>
      <c r="S13" s="58"/>
      <c r="T13" s="58"/>
      <c r="U13" s="58"/>
      <c r="V13" s="58"/>
      <c r="W13" s="58"/>
      <c r="X13" s="58"/>
      <c r="Y13" s="58"/>
    </row>
    <row r="14" spans="1:25" s="35" customFormat="1" ht="21.95" customHeight="1">
      <c r="A14" s="1172"/>
      <c r="B14" s="218" t="s">
        <v>122</v>
      </c>
      <c r="C14" s="219" t="s">
        <v>124</v>
      </c>
      <c r="D14" s="220" t="s">
        <v>123</v>
      </c>
      <c r="E14" s="217"/>
      <c r="F14" s="217"/>
      <c r="G14" s="58"/>
      <c r="H14" s="674" t="s">
        <v>680</v>
      </c>
      <c r="I14" s="786" t="s">
        <v>943</v>
      </c>
      <c r="J14" s="115"/>
      <c r="K14" s="115"/>
      <c r="L14" s="72"/>
      <c r="M14" s="72"/>
      <c r="N14" s="72"/>
      <c r="O14" s="72"/>
      <c r="P14" s="72"/>
      <c r="Q14" s="58"/>
      <c r="R14" s="58"/>
      <c r="S14" s="58"/>
      <c r="T14" s="58"/>
      <c r="U14" s="58"/>
      <c r="V14" s="58"/>
      <c r="W14" s="58"/>
      <c r="X14" s="58"/>
      <c r="Y14" s="58"/>
    </row>
    <row r="15" spans="1:25" s="35" customFormat="1" ht="42.75" thickBot="1">
      <c r="A15" s="1173"/>
      <c r="B15" s="221" t="s">
        <v>120</v>
      </c>
      <c r="C15" s="222" t="s">
        <v>121</v>
      </c>
      <c r="D15" s="754" t="s">
        <v>958</v>
      </c>
      <c r="E15" s="217"/>
      <c r="F15" s="217"/>
      <c r="G15" s="58"/>
      <c r="H15" s="115"/>
      <c r="I15" s="115"/>
      <c r="J15" s="115"/>
      <c r="K15" s="115"/>
      <c r="L15" s="72"/>
      <c r="M15" s="72"/>
      <c r="N15" s="72"/>
      <c r="O15" s="72"/>
      <c r="P15" s="72"/>
      <c r="Q15" s="58"/>
      <c r="R15" s="58"/>
      <c r="S15" s="58"/>
      <c r="T15" s="58"/>
      <c r="U15" s="58"/>
      <c r="V15" s="58"/>
      <c r="W15" s="58"/>
      <c r="X15" s="58"/>
      <c r="Y15" s="58"/>
    </row>
    <row r="16" spans="1:25" s="35" customFormat="1" ht="20.100000000000001" customHeight="1">
      <c r="A16" s="223" t="s">
        <v>26</v>
      </c>
      <c r="B16" s="224">
        <f>別添３!G10</f>
        <v>0</v>
      </c>
      <c r="C16" s="225" t="str">
        <f>別添３!I10</f>
        <v/>
      </c>
      <c r="D16" s="755">
        <f>ROUND(B16*$F$13,2)</f>
        <v>0</v>
      </c>
      <c r="E16" s="217"/>
      <c r="F16" s="217"/>
      <c r="G16" s="58"/>
      <c r="H16" s="783" t="s">
        <v>943</v>
      </c>
      <c r="I16" s="830" t="s">
        <v>939</v>
      </c>
      <c r="J16" s="784">
        <v>5.1299999999999998E-2</v>
      </c>
      <c r="K16" s="115"/>
      <c r="L16" s="72"/>
      <c r="M16" s="72"/>
      <c r="N16" s="72"/>
      <c r="O16" s="72"/>
      <c r="P16" s="72"/>
      <c r="Q16" s="58"/>
      <c r="R16" s="58"/>
      <c r="S16" s="58"/>
      <c r="T16" s="58"/>
      <c r="U16" s="58"/>
      <c r="V16" s="58"/>
      <c r="W16" s="58"/>
      <c r="X16" s="58"/>
      <c r="Y16" s="58"/>
    </row>
    <row r="17" spans="1:25" s="35" customFormat="1" ht="20.100000000000001" customHeight="1">
      <c r="A17" s="226" t="s">
        <v>27</v>
      </c>
      <c r="B17" s="224">
        <f>別添３!G11</f>
        <v>0</v>
      </c>
      <c r="C17" s="225" t="str">
        <f>別添３!I11</f>
        <v/>
      </c>
      <c r="D17" s="755">
        <f t="shared" ref="D17:D23" si="0">ROUND(B17*$F$13,2)</f>
        <v>0</v>
      </c>
      <c r="E17" s="217"/>
      <c r="F17" s="217"/>
      <c r="G17" s="58"/>
      <c r="H17" s="783" t="s">
        <v>944</v>
      </c>
      <c r="I17" s="830" t="s">
        <v>939</v>
      </c>
      <c r="J17" s="784">
        <v>5.5599999999999997E-2</v>
      </c>
      <c r="K17" s="115"/>
      <c r="L17" s="72"/>
      <c r="M17" s="72"/>
      <c r="N17" s="72"/>
      <c r="O17" s="72"/>
      <c r="P17" s="72"/>
      <c r="Q17" s="58"/>
      <c r="R17" s="58"/>
      <c r="S17" s="58"/>
      <c r="T17" s="58"/>
      <c r="U17" s="58"/>
      <c r="V17" s="58"/>
      <c r="W17" s="58"/>
      <c r="X17" s="58"/>
      <c r="Y17" s="58"/>
    </row>
    <row r="18" spans="1:25" s="35" customFormat="1" ht="20.100000000000001" customHeight="1">
      <c r="A18" s="226" t="s">
        <v>28</v>
      </c>
      <c r="B18" s="224">
        <f>別添３!G12</f>
        <v>0</v>
      </c>
      <c r="C18" s="225" t="str">
        <f>別添３!I12</f>
        <v/>
      </c>
      <c r="D18" s="755">
        <f t="shared" si="0"/>
        <v>0</v>
      </c>
      <c r="E18" s="217"/>
      <c r="F18" s="217"/>
      <c r="G18" s="58"/>
      <c r="H18" s="783" t="s">
        <v>945</v>
      </c>
      <c r="I18" s="830" t="s">
        <v>939</v>
      </c>
      <c r="J18" s="784">
        <v>5.5599999999999997E-2</v>
      </c>
      <c r="K18" s="115"/>
      <c r="L18" s="72"/>
      <c r="M18" s="72"/>
      <c r="N18" s="72"/>
      <c r="O18" s="72"/>
      <c r="P18" s="72"/>
      <c r="Q18" s="58"/>
      <c r="R18" s="58"/>
      <c r="S18" s="58"/>
      <c r="T18" s="58"/>
      <c r="U18" s="58"/>
      <c r="V18" s="58"/>
      <c r="W18" s="58"/>
      <c r="X18" s="58"/>
      <c r="Y18" s="58"/>
    </row>
    <row r="19" spans="1:25" s="35" customFormat="1" ht="20.100000000000001" customHeight="1">
      <c r="A19" s="226" t="s">
        <v>29</v>
      </c>
      <c r="B19" s="224">
        <f>別添３!G13</f>
        <v>0</v>
      </c>
      <c r="C19" s="225" t="str">
        <f>別添３!I13</f>
        <v/>
      </c>
      <c r="D19" s="755">
        <f t="shared" si="0"/>
        <v>0</v>
      </c>
      <c r="E19" s="217"/>
      <c r="F19" s="217"/>
      <c r="G19" s="58"/>
      <c r="H19" s="783" t="s">
        <v>946</v>
      </c>
      <c r="I19" s="830" t="s">
        <v>939</v>
      </c>
      <c r="J19" s="784">
        <v>5.33E-2</v>
      </c>
      <c r="K19" s="115"/>
      <c r="L19" s="72"/>
      <c r="M19" s="72"/>
      <c r="N19" s="72"/>
      <c r="O19" s="72"/>
      <c r="P19" s="72"/>
      <c r="Q19" s="58"/>
      <c r="R19" s="58"/>
      <c r="S19" s="58"/>
      <c r="T19" s="58"/>
      <c r="U19" s="58"/>
      <c r="V19" s="58"/>
      <c r="W19" s="58"/>
      <c r="X19" s="58"/>
      <c r="Y19" s="58"/>
    </row>
    <row r="20" spans="1:25" s="35" customFormat="1" ht="20.100000000000001" customHeight="1">
      <c r="A20" s="226" t="s">
        <v>46</v>
      </c>
      <c r="B20" s="224">
        <f>別添３!G14</f>
        <v>0</v>
      </c>
      <c r="C20" s="225" t="str">
        <f>別添３!I14</f>
        <v/>
      </c>
      <c r="D20" s="755">
        <f t="shared" si="0"/>
        <v>0</v>
      </c>
      <c r="F20" s="217"/>
      <c r="G20" s="58"/>
      <c r="H20" s="783" t="s">
        <v>947</v>
      </c>
      <c r="I20" s="830" t="s">
        <v>939</v>
      </c>
      <c r="J20" s="784">
        <v>5.33E-2</v>
      </c>
      <c r="K20" s="115"/>
      <c r="L20" s="72"/>
      <c r="M20" s="72"/>
      <c r="N20" s="72"/>
      <c r="O20" s="72"/>
      <c r="P20" s="72"/>
      <c r="Q20" s="58"/>
      <c r="R20" s="58"/>
      <c r="S20" s="58"/>
      <c r="T20" s="58"/>
      <c r="U20" s="58"/>
      <c r="V20" s="58"/>
      <c r="W20" s="58"/>
      <c r="X20" s="58"/>
      <c r="Y20" s="58"/>
    </row>
    <row r="21" spans="1:25" s="35" customFormat="1" ht="20.100000000000001" customHeight="1">
      <c r="A21" s="226" t="s">
        <v>11</v>
      </c>
      <c r="B21" s="224">
        <f>別添３!G15</f>
        <v>0</v>
      </c>
      <c r="C21" s="225" t="str">
        <f>別添３!I15</f>
        <v/>
      </c>
      <c r="D21" s="755">
        <f t="shared" si="0"/>
        <v>0</v>
      </c>
      <c r="E21" s="217"/>
      <c r="F21" s="217"/>
      <c r="G21" s="58"/>
      <c r="H21" s="783" t="s">
        <v>948</v>
      </c>
      <c r="I21" s="830" t="s">
        <v>939</v>
      </c>
      <c r="J21" s="784">
        <v>5.45E-2</v>
      </c>
      <c r="K21" s="115"/>
      <c r="L21" s="72"/>
      <c r="M21" s="72"/>
      <c r="N21" s="72"/>
      <c r="O21" s="72"/>
      <c r="P21" s="72"/>
      <c r="Q21" s="58"/>
      <c r="R21" s="58"/>
      <c r="S21" s="58"/>
      <c r="T21" s="58"/>
      <c r="U21" s="58"/>
      <c r="V21" s="58"/>
      <c r="W21" s="58"/>
      <c r="X21" s="58"/>
      <c r="Y21" s="58"/>
    </row>
    <row r="22" spans="1:25" s="35" customFormat="1" ht="23.1" customHeight="1">
      <c r="A22" s="226" t="s">
        <v>159</v>
      </c>
      <c r="B22" s="224">
        <f>別添３!G18</f>
        <v>0</v>
      </c>
      <c r="C22" s="227" t="s">
        <v>47</v>
      </c>
      <c r="D22" s="755">
        <f t="shared" si="0"/>
        <v>0</v>
      </c>
      <c r="E22" s="217"/>
      <c r="F22" s="217"/>
      <c r="G22" s="58"/>
      <c r="H22" s="783" t="s">
        <v>949</v>
      </c>
      <c r="I22" s="830" t="s">
        <v>939</v>
      </c>
      <c r="J22" s="784">
        <v>5.0700000000000002E-2</v>
      </c>
      <c r="K22" s="115"/>
      <c r="L22" s="72"/>
      <c r="M22" s="72"/>
      <c r="N22" s="72"/>
      <c r="O22" s="72"/>
      <c r="P22" s="72"/>
      <c r="Q22" s="58"/>
      <c r="R22" s="58"/>
      <c r="S22" s="58"/>
      <c r="T22" s="58"/>
      <c r="U22" s="58"/>
      <c r="V22" s="58"/>
      <c r="W22" s="58"/>
      <c r="X22" s="58"/>
      <c r="Y22" s="58"/>
    </row>
    <row r="23" spans="1:25" s="35" customFormat="1" ht="20.100000000000001" customHeight="1" thickBot="1">
      <c r="A23" s="228" t="s">
        <v>4</v>
      </c>
      <c r="B23" s="229">
        <f>B21+B22</f>
        <v>0</v>
      </c>
      <c r="C23" s="230" t="str">
        <f>別添３!I21</f>
        <v/>
      </c>
      <c r="D23" s="756">
        <f t="shared" si="0"/>
        <v>0</v>
      </c>
      <c r="E23" s="217"/>
      <c r="F23" s="217"/>
      <c r="G23" s="58"/>
      <c r="H23" s="783" t="s">
        <v>950</v>
      </c>
      <c r="I23" s="830" t="s">
        <v>939</v>
      </c>
      <c r="J23" s="784">
        <v>5.0700000000000002E-2</v>
      </c>
      <c r="K23" s="115"/>
      <c r="L23" s="72"/>
      <c r="M23" s="72"/>
      <c r="N23" s="72"/>
      <c r="O23" s="72"/>
      <c r="P23" s="72"/>
      <c r="Q23" s="58"/>
      <c r="R23" s="58"/>
      <c r="S23" s="58"/>
      <c r="T23" s="58"/>
      <c r="U23" s="58"/>
      <c r="V23" s="58"/>
      <c r="W23" s="58"/>
      <c r="X23" s="58"/>
      <c r="Y23" s="58"/>
    </row>
    <row r="24" spans="1:25" s="35" customFormat="1" ht="21.95" customHeight="1" thickBot="1">
      <c r="A24" s="231"/>
      <c r="B24" s="217"/>
      <c r="C24" s="217"/>
      <c r="D24" s="217"/>
      <c r="E24" s="217"/>
      <c r="F24" s="217"/>
      <c r="G24" s="58"/>
      <c r="H24" s="783" t="s">
        <v>951</v>
      </c>
      <c r="I24" s="830" t="s">
        <v>939</v>
      </c>
      <c r="J24" s="784">
        <v>5.2499999999999998E-2</v>
      </c>
      <c r="K24" s="115"/>
      <c r="L24" s="72"/>
      <c r="M24" s="72"/>
      <c r="N24" s="72"/>
      <c r="O24" s="72"/>
      <c r="P24" s="72"/>
      <c r="Q24" s="58"/>
      <c r="R24" s="58"/>
      <c r="S24" s="58"/>
      <c r="T24" s="58"/>
      <c r="U24" s="58"/>
      <c r="V24" s="58"/>
      <c r="W24" s="58"/>
      <c r="X24" s="58"/>
      <c r="Y24" s="58"/>
    </row>
    <row r="25" spans="1:25" s="35" customFormat="1" ht="21.95" customHeight="1" thickTop="1">
      <c r="A25" s="232"/>
      <c r="B25" s="233"/>
      <c r="C25" s="1165" t="s">
        <v>164</v>
      </c>
      <c r="D25" s="1167" t="s">
        <v>165</v>
      </c>
      <c r="E25" s="217"/>
      <c r="F25" s="217"/>
      <c r="G25" s="58"/>
      <c r="H25" s="783" t="s">
        <v>952</v>
      </c>
      <c r="I25" s="830" t="s">
        <v>939</v>
      </c>
      <c r="J25" s="784">
        <v>5.2499999999999998E-2</v>
      </c>
      <c r="K25" s="115"/>
      <c r="L25" s="72"/>
      <c r="M25" s="72"/>
      <c r="N25" s="72"/>
      <c r="O25" s="72"/>
      <c r="P25" s="72"/>
      <c r="Q25" s="58"/>
      <c r="R25" s="58"/>
      <c r="S25" s="58"/>
      <c r="T25" s="58"/>
      <c r="U25" s="58"/>
      <c r="V25" s="58"/>
      <c r="W25" s="58"/>
      <c r="X25" s="58"/>
      <c r="Y25" s="58"/>
    </row>
    <row r="26" spans="1:25" s="35" customFormat="1" ht="21" customHeight="1">
      <c r="A26" s="234"/>
      <c r="B26" s="235"/>
      <c r="C26" s="1166"/>
      <c r="D26" s="1168"/>
      <c r="E26" s="217"/>
      <c r="F26" s="217"/>
      <c r="G26" s="58"/>
      <c r="H26" s="783" t="s">
        <v>953</v>
      </c>
      <c r="I26" s="830" t="s">
        <v>939</v>
      </c>
      <c r="J26" s="784">
        <v>5.2499999999999998E-2</v>
      </c>
      <c r="K26" s="115"/>
      <c r="L26" s="72"/>
      <c r="M26" s="72"/>
      <c r="N26" s="72"/>
      <c r="O26" s="72"/>
      <c r="P26" s="72"/>
      <c r="Q26" s="58"/>
      <c r="R26" s="58"/>
      <c r="S26" s="58"/>
      <c r="T26" s="58"/>
      <c r="U26" s="58"/>
      <c r="V26" s="58"/>
      <c r="W26" s="58"/>
      <c r="X26" s="58"/>
      <c r="Y26" s="58"/>
    </row>
    <row r="27" spans="1:25" s="35" customFormat="1" ht="33" customHeight="1">
      <c r="A27" s="1180" t="s">
        <v>12</v>
      </c>
      <c r="B27" s="236" t="s">
        <v>166</v>
      </c>
      <c r="C27" s="697" t="str">
        <f>IF(ISERROR('4補助事業に関する配分額'!B16/D10),"",ROUNDDOWN('4補助事業に関する配分額'!B16/D10,0))</f>
        <v/>
      </c>
      <c r="D27" s="698" t="str">
        <f>IF(ISERROR('4補助事業に関する配分額'!B16/F10),"",ROUNDDOWN('4補助事業に関する配分額'!B16/F10,0))</f>
        <v/>
      </c>
      <c r="E27" s="217"/>
      <c r="F27" s="217"/>
      <c r="G27" s="58"/>
      <c r="H27" s="783" t="s">
        <v>954</v>
      </c>
      <c r="I27" s="830" t="s">
        <v>939</v>
      </c>
      <c r="J27" s="784">
        <v>5.3199999999999997E-2</v>
      </c>
      <c r="K27" s="115"/>
      <c r="L27" s="72"/>
      <c r="M27" s="72"/>
      <c r="N27" s="72"/>
      <c r="O27" s="72"/>
      <c r="P27" s="72"/>
      <c r="Q27" s="58"/>
      <c r="R27" s="58"/>
      <c r="S27" s="58"/>
      <c r="T27" s="58"/>
      <c r="U27" s="58"/>
      <c r="V27" s="58"/>
      <c r="W27" s="58"/>
      <c r="X27" s="58"/>
      <c r="Y27" s="58"/>
    </row>
    <row r="28" spans="1:25" s="35" customFormat="1" ht="33" customHeight="1">
      <c r="A28" s="1180"/>
      <c r="B28" s="236" t="s">
        <v>167</v>
      </c>
      <c r="C28" s="697" t="str">
        <f>IF(ISERROR('4補助事業に関する配分額'!C16/D10),"",ROUNDDOWN('4補助事業に関する配分額'!C16/D10,0))</f>
        <v/>
      </c>
      <c r="D28" s="698" t="str">
        <f>IF(ISERROR('4補助事業に関する配分額'!C16/F10),"",ROUNDDOWN('4補助事業に関する配分額'!C16/F10,0))</f>
        <v/>
      </c>
      <c r="E28" s="217"/>
      <c r="F28" s="217"/>
      <c r="G28" s="58"/>
      <c r="H28" s="783" t="s">
        <v>955</v>
      </c>
      <c r="I28" s="830" t="s">
        <v>939</v>
      </c>
      <c r="J28" s="784">
        <v>5.21E-2</v>
      </c>
      <c r="K28" s="115"/>
      <c r="L28" s="72"/>
      <c r="M28" s="72"/>
      <c r="N28" s="72"/>
      <c r="O28" s="72"/>
      <c r="P28" s="72"/>
      <c r="Q28" s="58"/>
      <c r="R28" s="58"/>
      <c r="S28" s="58"/>
      <c r="T28" s="58"/>
      <c r="U28" s="58"/>
      <c r="V28" s="58"/>
      <c r="W28" s="58"/>
      <c r="X28" s="58"/>
      <c r="Y28" s="58"/>
    </row>
    <row r="29" spans="1:25" s="35" customFormat="1" ht="33" customHeight="1" thickBot="1">
      <c r="A29" s="1181"/>
      <c r="B29" s="237" t="s">
        <v>168</v>
      </c>
      <c r="C29" s="699" t="str">
        <f>IF(ISERROR('4補助事業に関する配分額'!G16/D10),"",ROUNDDOWN('4補助事業に関する配分額'!G16/D10,0))</f>
        <v/>
      </c>
      <c r="D29" s="700" t="str">
        <f>IF(ISERROR('4補助事業に関する配分額'!G16/F10),"",ROUNDDOWN('4補助事業に関する配分額'!G16/F10,0))</f>
        <v/>
      </c>
      <c r="E29" s="217"/>
      <c r="F29" s="217"/>
      <c r="G29" s="58"/>
      <c r="H29" s="783" t="s">
        <v>956</v>
      </c>
      <c r="I29" s="830" t="s">
        <v>939</v>
      </c>
      <c r="J29" s="784">
        <v>5.3199999999999997E-2</v>
      </c>
      <c r="K29" s="115"/>
      <c r="L29" s="72"/>
      <c r="M29" s="72"/>
      <c r="N29" s="72"/>
      <c r="O29" s="72"/>
      <c r="P29" s="72"/>
      <c r="Q29" s="58"/>
      <c r="R29" s="58"/>
      <c r="S29" s="58"/>
      <c r="T29" s="58"/>
      <c r="U29" s="58"/>
      <c r="V29" s="58"/>
      <c r="W29" s="58"/>
      <c r="X29" s="58"/>
      <c r="Y29" s="58"/>
    </row>
    <row r="30" spans="1:25" s="35" customFormat="1" ht="21.95" customHeight="1" thickTop="1" thickBot="1">
      <c r="A30" s="1190"/>
      <c r="B30" s="1190"/>
      <c r="C30" s="1190"/>
      <c r="D30" s="1190"/>
      <c r="E30" s="217"/>
      <c r="F30" s="217"/>
      <c r="G30" s="58"/>
      <c r="H30" s="115"/>
      <c r="I30" s="115"/>
      <c r="J30" s="115"/>
      <c r="K30" s="115"/>
      <c r="L30" s="72"/>
      <c r="M30" s="72"/>
      <c r="N30" s="72"/>
      <c r="O30" s="72"/>
      <c r="P30" s="72"/>
      <c r="Q30" s="58"/>
      <c r="R30" s="58"/>
      <c r="S30" s="58"/>
      <c r="T30" s="58"/>
      <c r="U30" s="58"/>
      <c r="V30" s="58"/>
      <c r="W30" s="58"/>
      <c r="X30" s="58"/>
      <c r="Y30" s="58"/>
    </row>
    <row r="31" spans="1:25" s="35" customFormat="1" ht="21.95" customHeight="1">
      <c r="A31" s="1191"/>
      <c r="B31" s="1174"/>
      <c r="C31" s="1188" t="s">
        <v>940</v>
      </c>
      <c r="D31" s="1188" t="s">
        <v>941</v>
      </c>
      <c r="E31" s="1188" t="s">
        <v>942</v>
      </c>
      <c r="F31" s="1163" t="s">
        <v>959</v>
      </c>
      <c r="G31" s="58"/>
      <c r="H31" s="115"/>
      <c r="I31" s="115"/>
      <c r="J31" s="115"/>
      <c r="K31" s="115"/>
      <c r="L31" s="72"/>
      <c r="M31" s="72"/>
      <c r="N31" s="72"/>
      <c r="O31" s="72"/>
      <c r="P31" s="72"/>
      <c r="Q31" s="58"/>
      <c r="R31" s="58"/>
      <c r="S31" s="58"/>
      <c r="T31" s="58"/>
      <c r="U31" s="58"/>
      <c r="V31" s="58"/>
      <c r="W31" s="58"/>
      <c r="X31" s="58"/>
      <c r="Y31" s="58"/>
    </row>
    <row r="32" spans="1:25" s="35" customFormat="1" ht="21.95" customHeight="1" thickBot="1">
      <c r="A32" s="1179"/>
      <c r="B32" s="1192"/>
      <c r="C32" s="1193"/>
      <c r="D32" s="1193"/>
      <c r="E32" s="1193"/>
      <c r="F32" s="1215"/>
      <c r="G32" s="58"/>
      <c r="H32" s="115"/>
      <c r="I32" s="115"/>
      <c r="J32" s="115"/>
      <c r="K32" s="115"/>
      <c r="L32" s="72"/>
      <c r="M32" s="72"/>
      <c r="N32" s="72"/>
      <c r="O32" s="72"/>
      <c r="P32" s="72"/>
      <c r="Q32" s="58"/>
      <c r="R32" s="58"/>
      <c r="S32" s="58"/>
      <c r="T32" s="58"/>
      <c r="U32" s="58"/>
      <c r="V32" s="58"/>
      <c r="W32" s="58"/>
      <c r="X32" s="58"/>
      <c r="Y32" s="58"/>
    </row>
    <row r="33" spans="1:25" s="35" customFormat="1" ht="50.25" customHeight="1">
      <c r="A33" s="1177" t="s">
        <v>643</v>
      </c>
      <c r="B33" s="210" t="s">
        <v>85</v>
      </c>
      <c r="C33" s="238">
        <f>IF(ISERROR(B8/'２建物の概要'!B15),0,B8/'２建物の概要'!B15*1000)</f>
        <v>0</v>
      </c>
      <c r="D33" s="760">
        <f>C33*F13</f>
        <v>0</v>
      </c>
      <c r="E33" s="761" t="s">
        <v>107</v>
      </c>
      <c r="F33" s="762" t="s">
        <v>107</v>
      </c>
      <c r="G33" s="58"/>
      <c r="H33" s="114" t="s">
        <v>642</v>
      </c>
      <c r="I33" s="115"/>
      <c r="J33" s="115"/>
      <c r="K33" s="115"/>
      <c r="L33" s="72"/>
      <c r="M33" s="72"/>
      <c r="N33" s="72"/>
      <c r="O33" s="72"/>
      <c r="P33" s="72"/>
      <c r="Q33" s="58"/>
      <c r="R33" s="58"/>
      <c r="S33" s="58"/>
      <c r="T33" s="58"/>
      <c r="U33" s="58"/>
      <c r="V33" s="58"/>
      <c r="W33" s="58"/>
      <c r="X33" s="58"/>
      <c r="Y33" s="58"/>
    </row>
    <row r="34" spans="1:25" s="35" customFormat="1" ht="63" customHeight="1">
      <c r="A34" s="1178"/>
      <c r="B34" s="239" t="s">
        <v>250</v>
      </c>
      <c r="C34" s="211">
        <f>IF(ISERROR(C8/'２建物の概要'!B$15),0,C8/'２建物の概要'!B$15*1000)</f>
        <v>0</v>
      </c>
      <c r="D34" s="760">
        <f>C34*F13</f>
        <v>0</v>
      </c>
      <c r="E34" s="227">
        <f>IF(ISERROR(D8*1000/'２建物の概要'!$B$15),0,D8*1000/'２建物の概要'!$B$15)</f>
        <v>0</v>
      </c>
      <c r="F34" s="757">
        <f>E34*$F$13</f>
        <v>0</v>
      </c>
      <c r="G34" s="58"/>
      <c r="H34" s="187"/>
      <c r="I34" s="115"/>
      <c r="J34" s="115"/>
      <c r="K34" s="115"/>
      <c r="L34" s="72"/>
      <c r="M34" s="72"/>
      <c r="N34" s="72"/>
      <c r="O34" s="72"/>
      <c r="P34" s="72"/>
      <c r="Q34" s="58"/>
      <c r="R34" s="58"/>
      <c r="S34" s="58"/>
      <c r="T34" s="58"/>
      <c r="U34" s="58"/>
      <c r="V34" s="58"/>
      <c r="W34" s="58"/>
      <c r="X34" s="58"/>
      <c r="Y34" s="58"/>
    </row>
    <row r="35" spans="1:25" s="35" customFormat="1" ht="66" customHeight="1">
      <c r="A35" s="1178"/>
      <c r="B35" s="239" t="s">
        <v>251</v>
      </c>
      <c r="C35" s="211">
        <f>IF(ISERROR(C9/'２建物の概要'!B$15),0,C9/'２建物の概要'!B$15*1000)</f>
        <v>0</v>
      </c>
      <c r="D35" s="760">
        <f>C35*F13</f>
        <v>0</v>
      </c>
      <c r="E35" s="227">
        <f>IF(ISERROR(D9*1000/'２建物の概要'!$B$15),0,D9*1000/'２建物の概要'!$B$15)</f>
        <v>0</v>
      </c>
      <c r="F35" s="757">
        <f t="shared" ref="F35:F36" si="1">E35*$F$13</f>
        <v>0</v>
      </c>
      <c r="G35" s="58"/>
      <c r="H35" s="187"/>
      <c r="I35" s="115"/>
      <c r="J35" s="115"/>
      <c r="K35" s="115"/>
      <c r="L35" s="72"/>
      <c r="M35" s="72"/>
      <c r="N35" s="72"/>
      <c r="O35" s="72"/>
      <c r="P35" s="72"/>
      <c r="Q35" s="58"/>
      <c r="R35" s="58"/>
      <c r="S35" s="58"/>
      <c r="T35" s="58"/>
      <c r="U35" s="58"/>
      <c r="V35" s="58"/>
      <c r="W35" s="58"/>
      <c r="X35" s="58"/>
      <c r="Y35" s="58"/>
    </row>
    <row r="36" spans="1:25" s="35" customFormat="1" ht="65.099999999999994" customHeight="1" thickBot="1">
      <c r="A36" s="1179"/>
      <c r="B36" s="240" t="s">
        <v>252</v>
      </c>
      <c r="C36" s="215">
        <f>IF(ISERROR(C10/'２建物の概要'!B$15),0,C10/'２建物の概要'!B$15*1000)</f>
        <v>0</v>
      </c>
      <c r="D36" s="763">
        <f>C36*F13</f>
        <v>0</v>
      </c>
      <c r="E36" s="230">
        <f>IF(ISERROR(D10*1000/'２建物の概要'!$B$15),0,D10*1000/'２建物の概要'!$B$15)</f>
        <v>0</v>
      </c>
      <c r="F36" s="756">
        <f t="shared" si="1"/>
        <v>0</v>
      </c>
      <c r="G36" s="58"/>
      <c r="H36" s="187"/>
      <c r="I36" s="115"/>
      <c r="J36" s="115"/>
      <c r="K36" s="115"/>
      <c r="L36" s="72"/>
      <c r="M36" s="72"/>
      <c r="N36" s="72"/>
      <c r="O36" s="72"/>
      <c r="P36" s="72"/>
      <c r="Q36" s="58"/>
      <c r="R36" s="58"/>
      <c r="S36" s="58"/>
      <c r="T36" s="58"/>
      <c r="U36" s="58"/>
      <c r="V36" s="58"/>
      <c r="W36" s="58"/>
      <c r="X36" s="58"/>
      <c r="Y36" s="58"/>
    </row>
    <row r="37" spans="1:25" s="35" customFormat="1" ht="15" customHeight="1">
      <c r="A37" s="241" t="s">
        <v>253</v>
      </c>
      <c r="B37" s="242"/>
      <c r="C37" s="243"/>
      <c r="D37" s="243"/>
      <c r="E37" s="217"/>
      <c r="F37" s="217"/>
      <c r="G37" s="58"/>
      <c r="H37" s="115"/>
      <c r="I37" s="115"/>
      <c r="J37" s="115"/>
      <c r="K37" s="115"/>
      <c r="L37" s="72"/>
      <c r="M37" s="72"/>
      <c r="N37" s="72"/>
      <c r="O37" s="72"/>
      <c r="P37" s="72"/>
      <c r="Q37" s="58"/>
      <c r="R37" s="58"/>
      <c r="S37" s="58"/>
      <c r="T37" s="58"/>
      <c r="U37" s="58"/>
      <c r="V37" s="58"/>
      <c r="W37" s="58"/>
      <c r="X37" s="58"/>
      <c r="Y37" s="58"/>
    </row>
    <row r="38" spans="1:25" s="35" customFormat="1" ht="21.95" customHeight="1">
      <c r="A38" s="231"/>
      <c r="B38" s="217"/>
      <c r="C38" s="217"/>
      <c r="D38" s="217"/>
      <c r="E38" s="217"/>
      <c r="F38" s="217"/>
      <c r="G38" s="58"/>
      <c r="H38" s="115"/>
      <c r="I38" s="115"/>
      <c r="J38" s="115"/>
      <c r="K38" s="115"/>
      <c r="L38" s="72"/>
      <c r="M38" s="72"/>
      <c r="N38" s="72"/>
      <c r="O38" s="72"/>
      <c r="P38" s="72"/>
      <c r="Q38" s="58"/>
      <c r="R38" s="58"/>
      <c r="S38" s="58"/>
      <c r="T38" s="58"/>
      <c r="U38" s="58"/>
      <c r="V38" s="58"/>
      <c r="W38" s="58"/>
      <c r="X38" s="58"/>
      <c r="Y38" s="58"/>
    </row>
    <row r="39" spans="1:25" s="23" customFormat="1" ht="16.5" thickBot="1">
      <c r="A39" s="206" t="s">
        <v>254</v>
      </c>
      <c r="B39" s="207"/>
      <c r="C39" s="207"/>
      <c r="D39" s="207"/>
      <c r="E39" s="207"/>
      <c r="F39" s="207"/>
      <c r="G39" s="59"/>
      <c r="H39" s="115"/>
      <c r="I39" s="115"/>
      <c r="J39" s="115"/>
      <c r="K39" s="115"/>
      <c r="L39" s="72"/>
      <c r="M39" s="72"/>
      <c r="N39" s="72"/>
      <c r="O39" s="72"/>
      <c r="P39" s="72"/>
      <c r="Q39" s="59"/>
      <c r="R39" s="59"/>
      <c r="S39" s="59"/>
      <c r="T39" s="59"/>
      <c r="U39" s="59"/>
      <c r="V39" s="59"/>
      <c r="W39" s="59"/>
      <c r="X39" s="59"/>
      <c r="Y39" s="59"/>
    </row>
    <row r="40" spans="1:25" s="23" customFormat="1" ht="21.95" customHeight="1">
      <c r="A40" s="1191"/>
      <c r="B40" s="1174"/>
      <c r="C40" s="1174" t="s">
        <v>682</v>
      </c>
      <c r="D40" s="1194"/>
      <c r="E40" s="207"/>
      <c r="F40" s="207"/>
      <c r="G40" s="59"/>
      <c r="H40" s="115"/>
      <c r="I40" s="115"/>
      <c r="J40" s="115"/>
      <c r="K40" s="115"/>
      <c r="L40" s="72"/>
      <c r="M40" s="72"/>
      <c r="N40" s="72"/>
      <c r="O40" s="72"/>
      <c r="P40" s="72"/>
      <c r="Q40" s="59"/>
      <c r="R40" s="59"/>
      <c r="S40" s="59"/>
      <c r="T40" s="59"/>
      <c r="U40" s="59"/>
      <c r="V40" s="59"/>
      <c r="W40" s="59"/>
      <c r="X40" s="59"/>
      <c r="Y40" s="59"/>
    </row>
    <row r="41" spans="1:25" s="23" customFormat="1" ht="21.95" customHeight="1">
      <c r="A41" s="1178" t="s">
        <v>160</v>
      </c>
      <c r="B41" s="1176"/>
      <c r="C41" s="1195"/>
      <c r="D41" s="1196"/>
      <c r="E41" s="207"/>
      <c r="F41" s="207"/>
      <c r="G41" s="59"/>
      <c r="H41" s="114" t="s">
        <v>141</v>
      </c>
      <c r="I41" s="115"/>
      <c r="J41" s="115"/>
      <c r="K41" s="115"/>
      <c r="L41" s="72"/>
      <c r="M41" s="72"/>
      <c r="N41" s="72"/>
      <c r="O41" s="72"/>
      <c r="P41" s="72"/>
      <c r="Q41" s="59"/>
      <c r="R41" s="59"/>
      <c r="S41" s="59"/>
      <c r="T41" s="59"/>
      <c r="U41" s="59"/>
      <c r="V41" s="59"/>
      <c r="W41" s="59"/>
      <c r="X41" s="59"/>
      <c r="Y41" s="59"/>
    </row>
    <row r="42" spans="1:25" s="23" customFormat="1" ht="21.95" customHeight="1">
      <c r="A42" s="1178" t="s">
        <v>255</v>
      </c>
      <c r="B42" s="1176"/>
      <c r="C42" s="1195"/>
      <c r="D42" s="1196"/>
      <c r="E42" s="207"/>
      <c r="F42" s="207"/>
      <c r="G42" s="59"/>
      <c r="H42" s="114" t="s">
        <v>201</v>
      </c>
      <c r="I42" s="115"/>
      <c r="J42" s="115"/>
      <c r="K42" s="115"/>
      <c r="L42" s="118" t="str">
        <f>IF(C42="","",IF($C$41-$C$42&gt;=0,"応募要件クリア","要件未達"))</f>
        <v/>
      </c>
      <c r="M42" s="72"/>
      <c r="N42" s="72"/>
      <c r="O42" s="72"/>
      <c r="P42" s="72"/>
      <c r="Q42" s="59"/>
      <c r="R42" s="59"/>
      <c r="S42" s="59"/>
      <c r="T42" s="59"/>
      <c r="U42" s="59"/>
      <c r="V42" s="59"/>
      <c r="W42" s="59"/>
      <c r="X42" s="59"/>
      <c r="Y42" s="59"/>
    </row>
    <row r="43" spans="1:25" s="23" customFormat="1" ht="21.95" customHeight="1" thickBot="1">
      <c r="A43" s="1179" t="s">
        <v>118</v>
      </c>
      <c r="B43" s="1192"/>
      <c r="C43" s="1197" t="str">
        <f>IF(ISERROR(1-(C42/C41)),"",ROUNDDOWN(1-(C42/C41),3))</f>
        <v/>
      </c>
      <c r="D43" s="1198"/>
      <c r="E43" s="207"/>
      <c r="F43" s="207"/>
      <c r="G43" s="59"/>
      <c r="H43" s="115"/>
      <c r="I43" s="115"/>
      <c r="J43" s="115"/>
      <c r="K43" s="115"/>
      <c r="L43" s="72"/>
      <c r="M43" s="72"/>
      <c r="N43" s="72"/>
      <c r="O43" s="72"/>
      <c r="P43" s="72"/>
      <c r="Q43" s="59"/>
      <c r="R43" s="59"/>
      <c r="S43" s="59"/>
      <c r="T43" s="59"/>
      <c r="U43" s="59"/>
      <c r="V43" s="59"/>
      <c r="W43" s="59"/>
      <c r="X43" s="59"/>
      <c r="Y43" s="59"/>
    </row>
    <row r="44" spans="1:25" s="23" customFormat="1" ht="21.95" customHeight="1">
      <c r="A44" s="244"/>
      <c r="B44" s="207"/>
      <c r="C44" s="207"/>
      <c r="D44" s="207"/>
      <c r="E44" s="207"/>
      <c r="F44" s="207"/>
      <c r="G44" s="59"/>
      <c r="H44" s="115"/>
      <c r="I44" s="115"/>
      <c r="J44" s="115"/>
      <c r="K44" s="115"/>
      <c r="L44" s="72"/>
      <c r="M44" s="72"/>
      <c r="N44" s="72"/>
      <c r="O44" s="72"/>
      <c r="P44" s="72"/>
      <c r="Q44" s="59"/>
      <c r="R44" s="59"/>
      <c r="S44" s="59"/>
      <c r="T44" s="59"/>
      <c r="U44" s="59"/>
      <c r="V44" s="59"/>
      <c r="W44" s="59"/>
      <c r="X44" s="59"/>
      <c r="Y44" s="59"/>
    </row>
    <row r="45" spans="1:25" s="23" customFormat="1" ht="20.100000000000001" customHeight="1" thickBot="1">
      <c r="A45" s="206" t="s">
        <v>48</v>
      </c>
      <c r="B45" s="207"/>
      <c r="C45" s="207"/>
      <c r="D45" s="207"/>
      <c r="E45" s="207"/>
      <c r="F45" s="207"/>
      <c r="G45" s="59"/>
      <c r="H45" s="115"/>
      <c r="I45" s="115"/>
      <c r="J45" s="115"/>
      <c r="K45" s="115"/>
      <c r="L45" s="72"/>
      <c r="M45" s="72"/>
      <c r="N45" s="72"/>
      <c r="O45" s="72"/>
      <c r="P45" s="72"/>
      <c r="Q45" s="59"/>
      <c r="R45" s="59"/>
      <c r="S45" s="59"/>
      <c r="T45" s="59"/>
      <c r="U45" s="59"/>
      <c r="V45" s="59"/>
      <c r="W45" s="59"/>
      <c r="X45" s="59"/>
      <c r="Y45" s="59"/>
    </row>
    <row r="46" spans="1:25" s="35" customFormat="1" ht="45.75" customHeight="1" thickBot="1">
      <c r="A46" s="245"/>
      <c r="B46" s="246" t="s">
        <v>49</v>
      </c>
      <c r="C46" s="247" t="s">
        <v>684</v>
      </c>
      <c r="D46" s="247" t="s">
        <v>161</v>
      </c>
      <c r="E46" s="248" t="s">
        <v>683</v>
      </c>
      <c r="F46" s="217"/>
      <c r="G46" s="58"/>
      <c r="H46" s="115"/>
      <c r="I46" s="115"/>
      <c r="J46" s="115"/>
      <c r="K46" s="115"/>
      <c r="L46" s="72"/>
      <c r="M46" s="72"/>
      <c r="N46" s="72"/>
      <c r="O46" s="72"/>
      <c r="P46" s="72"/>
      <c r="Q46" s="58"/>
      <c r="R46" s="58"/>
      <c r="S46" s="58"/>
      <c r="T46" s="58"/>
      <c r="U46" s="58"/>
      <c r="V46" s="58"/>
      <c r="W46" s="58"/>
      <c r="X46" s="58"/>
      <c r="Y46" s="58"/>
    </row>
    <row r="47" spans="1:25" s="35" customFormat="1" ht="15" customHeight="1">
      <c r="A47" s="1216" t="s">
        <v>50</v>
      </c>
      <c r="B47" s="249" t="s">
        <v>55</v>
      </c>
      <c r="C47" s="1205"/>
      <c r="D47" s="1205"/>
      <c r="E47" s="1202"/>
      <c r="F47" s="217"/>
      <c r="G47" s="58"/>
      <c r="H47" s="115"/>
      <c r="I47" s="115"/>
      <c r="J47" s="115"/>
      <c r="K47" s="115"/>
      <c r="L47" s="72"/>
      <c r="M47" s="72"/>
      <c r="N47" s="72"/>
      <c r="O47" s="72"/>
      <c r="P47" s="72"/>
      <c r="Q47" s="58"/>
      <c r="R47" s="58"/>
      <c r="S47" s="58"/>
      <c r="T47" s="58"/>
      <c r="U47" s="58"/>
      <c r="V47" s="58"/>
      <c r="W47" s="58"/>
      <c r="X47" s="58"/>
      <c r="Y47" s="58"/>
    </row>
    <row r="48" spans="1:25" s="35" customFormat="1" ht="15" customHeight="1">
      <c r="A48" s="1217"/>
      <c r="B48" s="250"/>
      <c r="C48" s="1206"/>
      <c r="D48" s="1206"/>
      <c r="E48" s="1203"/>
      <c r="F48" s="217"/>
      <c r="G48" s="58"/>
      <c r="H48" s="115"/>
      <c r="I48" s="115"/>
      <c r="J48" s="115"/>
      <c r="K48" s="115"/>
      <c r="L48" s="72"/>
      <c r="M48" s="72"/>
      <c r="N48" s="72"/>
      <c r="O48" s="72"/>
      <c r="P48" s="72"/>
      <c r="Q48" s="58"/>
      <c r="R48" s="58"/>
      <c r="S48" s="58"/>
      <c r="T48" s="58"/>
      <c r="U48" s="58"/>
      <c r="V48" s="58"/>
      <c r="W48" s="58"/>
      <c r="X48" s="58"/>
      <c r="Y48" s="58"/>
    </row>
    <row r="49" spans="1:25" s="35" customFormat="1" ht="15" customHeight="1">
      <c r="A49" s="1217"/>
      <c r="B49" s="251" t="s">
        <v>56</v>
      </c>
      <c r="C49" s="1206"/>
      <c r="D49" s="1206"/>
      <c r="E49" s="1203"/>
      <c r="F49" s="217"/>
      <c r="G49" s="58"/>
      <c r="H49" s="115"/>
      <c r="I49" s="115"/>
      <c r="J49" s="115"/>
      <c r="K49" s="115"/>
      <c r="L49" s="72"/>
      <c r="M49" s="72"/>
      <c r="N49" s="72"/>
      <c r="O49" s="72"/>
      <c r="P49" s="72"/>
      <c r="Q49" s="58"/>
      <c r="R49" s="58"/>
      <c r="S49" s="58"/>
      <c r="T49" s="58"/>
      <c r="U49" s="58"/>
      <c r="V49" s="58"/>
      <c r="W49" s="58"/>
      <c r="X49" s="58"/>
      <c r="Y49" s="58"/>
    </row>
    <row r="50" spans="1:25" s="35" customFormat="1" ht="15" customHeight="1" thickBot="1">
      <c r="A50" s="1218"/>
      <c r="B50" s="252"/>
      <c r="C50" s="1207"/>
      <c r="D50" s="1207"/>
      <c r="E50" s="1204"/>
      <c r="F50" s="217"/>
      <c r="G50" s="58"/>
      <c r="H50" s="115"/>
      <c r="I50" s="115"/>
      <c r="J50" s="115"/>
      <c r="K50" s="115"/>
      <c r="L50" s="72"/>
      <c r="M50" s="72"/>
      <c r="N50" s="72"/>
      <c r="O50" s="72"/>
      <c r="P50" s="72"/>
      <c r="Q50" s="58"/>
      <c r="R50" s="58"/>
      <c r="S50" s="58"/>
      <c r="T50" s="58"/>
      <c r="U50" s="58"/>
      <c r="V50" s="58"/>
      <c r="W50" s="58"/>
      <c r="X50" s="58"/>
      <c r="Y50" s="58"/>
    </row>
    <row r="51" spans="1:25" s="35" customFormat="1" ht="15" customHeight="1">
      <c r="A51" s="1216" t="s">
        <v>51</v>
      </c>
      <c r="B51" s="249" t="s">
        <v>54</v>
      </c>
      <c r="C51" s="1199"/>
      <c r="D51" s="1199"/>
      <c r="E51" s="1202"/>
      <c r="F51" s="217"/>
      <c r="G51" s="58"/>
      <c r="H51" s="115"/>
      <c r="I51" s="115"/>
      <c r="J51" s="115"/>
      <c r="K51" s="115"/>
      <c r="L51" s="72"/>
      <c r="M51" s="72"/>
      <c r="N51" s="72"/>
      <c r="O51" s="72"/>
      <c r="P51" s="72"/>
      <c r="Q51" s="58"/>
      <c r="R51" s="58"/>
      <c r="S51" s="58"/>
      <c r="T51" s="58"/>
      <c r="U51" s="58"/>
      <c r="V51" s="58"/>
      <c r="W51" s="58"/>
      <c r="X51" s="58"/>
      <c r="Y51" s="58"/>
    </row>
    <row r="52" spans="1:25" s="35" customFormat="1" ht="15" customHeight="1">
      <c r="A52" s="1217"/>
      <c r="B52" s="253"/>
      <c r="C52" s="1200"/>
      <c r="D52" s="1200"/>
      <c r="E52" s="1203"/>
      <c r="F52" s="217"/>
      <c r="G52" s="58"/>
      <c r="H52" s="115"/>
      <c r="I52" s="115"/>
      <c r="J52" s="115"/>
      <c r="K52" s="115"/>
      <c r="L52" s="72"/>
      <c r="M52" s="72"/>
      <c r="N52" s="72"/>
      <c r="O52" s="72"/>
      <c r="P52" s="72"/>
      <c r="Q52" s="58"/>
      <c r="R52" s="58"/>
      <c r="S52" s="58"/>
      <c r="T52" s="58"/>
      <c r="U52" s="58"/>
      <c r="V52" s="58"/>
      <c r="W52" s="58"/>
      <c r="X52" s="58"/>
      <c r="Y52" s="58"/>
    </row>
    <row r="53" spans="1:25" s="35" customFormat="1" ht="15" customHeight="1">
      <c r="A53" s="1217"/>
      <c r="B53" s="251" t="s">
        <v>644</v>
      </c>
      <c r="C53" s="1200"/>
      <c r="D53" s="1200"/>
      <c r="E53" s="1203"/>
      <c r="F53" s="217"/>
      <c r="G53" s="58"/>
      <c r="H53" s="115"/>
      <c r="I53" s="115"/>
      <c r="J53" s="115"/>
      <c r="K53" s="115"/>
      <c r="L53" s="72"/>
      <c r="M53" s="72"/>
      <c r="N53" s="72"/>
      <c r="O53" s="72"/>
      <c r="P53" s="72"/>
      <c r="Q53" s="58"/>
      <c r="R53" s="58"/>
      <c r="S53" s="58"/>
      <c r="T53" s="58"/>
      <c r="U53" s="58"/>
      <c r="V53" s="58"/>
      <c r="W53" s="58"/>
      <c r="X53" s="58"/>
      <c r="Y53" s="58"/>
    </row>
    <row r="54" spans="1:25" s="35" customFormat="1" ht="15" customHeight="1" thickBot="1">
      <c r="A54" s="1218"/>
      <c r="B54" s="254"/>
      <c r="C54" s="1201"/>
      <c r="D54" s="1201"/>
      <c r="E54" s="1204"/>
      <c r="F54" s="217"/>
      <c r="G54" s="58"/>
      <c r="H54" s="115"/>
      <c r="I54" s="115"/>
      <c r="J54" s="115"/>
      <c r="K54" s="115"/>
      <c r="L54" s="72"/>
      <c r="M54" s="72"/>
      <c r="N54" s="72"/>
      <c r="O54" s="72"/>
      <c r="P54" s="72"/>
      <c r="Q54" s="58"/>
      <c r="R54" s="58"/>
      <c r="S54" s="58"/>
      <c r="T54" s="58"/>
      <c r="U54" s="58"/>
      <c r="V54" s="58"/>
      <c r="W54" s="58"/>
      <c r="X54" s="58"/>
      <c r="Y54" s="58"/>
    </row>
    <row r="55" spans="1:25" s="35" customFormat="1" ht="15" customHeight="1">
      <c r="A55" s="1216" t="s">
        <v>52</v>
      </c>
      <c r="B55" s="255"/>
      <c r="C55" s="1199"/>
      <c r="D55" s="1199"/>
      <c r="E55" s="1202"/>
      <c r="F55" s="217"/>
      <c r="G55" s="58"/>
      <c r="H55" s="115"/>
      <c r="I55" s="115"/>
      <c r="J55" s="115"/>
      <c r="K55" s="115"/>
      <c r="L55" s="72"/>
      <c r="M55" s="72"/>
      <c r="N55" s="72"/>
      <c r="O55" s="72"/>
      <c r="P55" s="72"/>
      <c r="Q55" s="58"/>
      <c r="R55" s="58"/>
      <c r="S55" s="58"/>
      <c r="T55" s="58"/>
      <c r="U55" s="58"/>
      <c r="V55" s="58"/>
      <c r="W55" s="58"/>
      <c r="X55" s="58"/>
      <c r="Y55" s="58"/>
    </row>
    <row r="56" spans="1:25" s="35" customFormat="1" ht="15" customHeight="1">
      <c r="A56" s="1217"/>
      <c r="B56" s="253"/>
      <c r="C56" s="1200"/>
      <c r="D56" s="1200"/>
      <c r="E56" s="1203"/>
      <c r="F56" s="217"/>
      <c r="G56" s="58"/>
      <c r="H56" s="115"/>
      <c r="I56" s="115"/>
      <c r="J56" s="115"/>
      <c r="K56" s="115"/>
      <c r="L56" s="72"/>
      <c r="M56" s="72"/>
      <c r="N56" s="72"/>
      <c r="O56" s="72"/>
      <c r="P56" s="72"/>
      <c r="Q56" s="58"/>
      <c r="R56" s="58"/>
      <c r="S56" s="58"/>
      <c r="T56" s="58"/>
      <c r="U56" s="58"/>
      <c r="V56" s="58"/>
      <c r="W56" s="58"/>
      <c r="X56" s="58"/>
      <c r="Y56" s="58"/>
    </row>
    <row r="57" spans="1:25" s="35" customFormat="1" ht="15" customHeight="1" thickBot="1">
      <c r="A57" s="1218"/>
      <c r="B57" s="254"/>
      <c r="C57" s="1201"/>
      <c r="D57" s="1201"/>
      <c r="E57" s="1204"/>
      <c r="F57" s="217"/>
      <c r="G57" s="58"/>
      <c r="H57" s="115"/>
      <c r="I57" s="115"/>
      <c r="J57" s="115"/>
      <c r="K57" s="115"/>
      <c r="L57" s="72"/>
      <c r="M57" s="72"/>
      <c r="N57" s="72"/>
      <c r="O57" s="72"/>
      <c r="P57" s="72"/>
      <c r="Q57" s="58"/>
      <c r="R57" s="58"/>
      <c r="S57" s="58"/>
      <c r="T57" s="58"/>
      <c r="U57" s="58"/>
      <c r="V57" s="58"/>
      <c r="W57" s="58"/>
      <c r="X57" s="58"/>
      <c r="Y57" s="58"/>
    </row>
    <row r="58" spans="1:25" s="35" customFormat="1" ht="15" customHeight="1">
      <c r="A58" s="1216" t="s">
        <v>53</v>
      </c>
      <c r="B58" s="249" t="s">
        <v>162</v>
      </c>
      <c r="C58" s="1199"/>
      <c r="D58" s="1199"/>
      <c r="E58" s="1202"/>
      <c r="F58" s="217"/>
      <c r="G58" s="58"/>
      <c r="H58" s="115"/>
      <c r="I58" s="115"/>
      <c r="J58" s="115"/>
      <c r="K58" s="115"/>
      <c r="L58" s="72"/>
      <c r="M58" s="72"/>
      <c r="N58" s="72"/>
      <c r="O58" s="72"/>
      <c r="P58" s="72"/>
      <c r="Q58" s="58"/>
      <c r="R58" s="58"/>
      <c r="S58" s="58"/>
      <c r="T58" s="58"/>
      <c r="U58" s="58"/>
      <c r="V58" s="58"/>
      <c r="W58" s="58"/>
      <c r="X58" s="58"/>
      <c r="Y58" s="58"/>
    </row>
    <row r="59" spans="1:25" s="35" customFormat="1" ht="15" customHeight="1">
      <c r="A59" s="1217"/>
      <c r="B59" s="253"/>
      <c r="C59" s="1200"/>
      <c r="D59" s="1200"/>
      <c r="E59" s="1203"/>
      <c r="F59" s="217"/>
      <c r="G59" s="58"/>
      <c r="H59" s="115"/>
      <c r="I59" s="115"/>
      <c r="J59" s="115"/>
      <c r="K59" s="115"/>
      <c r="L59" s="72"/>
      <c r="M59" s="72"/>
      <c r="N59" s="72"/>
      <c r="O59" s="72"/>
      <c r="P59" s="72"/>
      <c r="Q59" s="58"/>
      <c r="R59" s="58"/>
      <c r="S59" s="58"/>
      <c r="T59" s="58"/>
      <c r="U59" s="58"/>
      <c r="V59" s="58"/>
      <c r="W59" s="58"/>
      <c r="X59" s="58"/>
      <c r="Y59" s="58"/>
    </row>
    <row r="60" spans="1:25" s="35" customFormat="1" ht="15" customHeight="1">
      <c r="A60" s="1217"/>
      <c r="B60" s="251" t="s">
        <v>163</v>
      </c>
      <c r="C60" s="1200"/>
      <c r="D60" s="1200"/>
      <c r="E60" s="1203"/>
      <c r="F60" s="217"/>
      <c r="G60" s="58"/>
      <c r="H60" s="115"/>
      <c r="I60" s="115"/>
      <c r="J60" s="115"/>
      <c r="K60" s="115"/>
      <c r="L60" s="72"/>
      <c r="M60" s="72"/>
      <c r="N60" s="72"/>
      <c r="O60" s="72"/>
      <c r="P60" s="72"/>
      <c r="Q60" s="58"/>
      <c r="R60" s="58"/>
      <c r="S60" s="58"/>
      <c r="T60" s="58"/>
      <c r="U60" s="58"/>
      <c r="V60" s="58"/>
      <c r="W60" s="58"/>
      <c r="X60" s="58"/>
      <c r="Y60" s="58"/>
    </row>
    <row r="61" spans="1:25" s="35" customFormat="1" ht="15" customHeight="1" thickBot="1">
      <c r="A61" s="1218"/>
      <c r="B61" s="254"/>
      <c r="C61" s="1201"/>
      <c r="D61" s="1201"/>
      <c r="E61" s="1204"/>
      <c r="F61" s="217"/>
      <c r="G61" s="58"/>
      <c r="H61" s="115"/>
      <c r="I61" s="115"/>
      <c r="J61" s="115"/>
      <c r="K61" s="115"/>
      <c r="L61" s="72"/>
      <c r="M61" s="72"/>
      <c r="N61" s="72"/>
      <c r="O61" s="72"/>
      <c r="P61" s="72"/>
      <c r="Q61" s="58"/>
      <c r="R61" s="58"/>
      <c r="S61" s="58"/>
      <c r="T61" s="58"/>
      <c r="U61" s="58"/>
      <c r="V61" s="58"/>
      <c r="W61" s="58"/>
      <c r="X61" s="58"/>
      <c r="Y61" s="58"/>
    </row>
    <row r="62" spans="1:25" ht="20.100000000000001" customHeight="1">
      <c r="A62" s="11"/>
      <c r="C62" s="6"/>
      <c r="D62" s="6"/>
      <c r="E62" s="6"/>
    </row>
    <row r="63" spans="1:25">
      <c r="A63" s="17"/>
      <c r="C63" s="6"/>
      <c r="D63" s="6"/>
      <c r="E63" s="6"/>
    </row>
  </sheetData>
  <mergeCells count="44">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 ref="D55:D57"/>
    <mergeCell ref="E55:E57"/>
    <mergeCell ref="C47:C50"/>
    <mergeCell ref="D47:D50"/>
    <mergeCell ref="A41:B41"/>
    <mergeCell ref="A42:B42"/>
    <mergeCell ref="A43:B43"/>
    <mergeCell ref="A40:B40"/>
    <mergeCell ref="C40:D40"/>
    <mergeCell ref="C41:D41"/>
    <mergeCell ref="C42:D42"/>
    <mergeCell ref="C43:D43"/>
    <mergeCell ref="A33:A36"/>
    <mergeCell ref="A27:A29"/>
    <mergeCell ref="B8:B10"/>
    <mergeCell ref="D12:D13"/>
    <mergeCell ref="B6:B7"/>
    <mergeCell ref="C6:C7"/>
    <mergeCell ref="A30:D30"/>
    <mergeCell ref="A31:B32"/>
    <mergeCell ref="C31:C32"/>
    <mergeCell ref="D31:D32"/>
    <mergeCell ref="F6:F7"/>
    <mergeCell ref="C25:C26"/>
    <mergeCell ref="D25:D26"/>
    <mergeCell ref="D6:E6"/>
    <mergeCell ref="A12:A15"/>
    <mergeCell ref="B12:C13"/>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0" customWidth="1"/>
    <col min="10" max="10" width="12.75" style="50" customWidth="1"/>
    <col min="11" max="29" width="9" style="50"/>
  </cols>
  <sheetData>
    <row r="1" spans="1:17">
      <c r="A1" s="24" t="s">
        <v>755</v>
      </c>
      <c r="B1" s="24"/>
      <c r="C1" s="26"/>
      <c r="D1" s="26"/>
      <c r="E1" s="26"/>
      <c r="F1" s="26"/>
      <c r="G1" s="49"/>
      <c r="H1" s="125" t="str">
        <f>'１申請者詳細'!E1</f>
        <v/>
      </c>
    </row>
    <row r="2" spans="1:17">
      <c r="A2" s="1214">
        <f>'０注意事項等'!A2</f>
        <v>0</v>
      </c>
      <c r="B2" s="1214"/>
      <c r="C2" s="1214"/>
      <c r="D2" s="1214"/>
      <c r="E2" s="1214"/>
      <c r="F2" s="1214"/>
      <c r="G2" s="1214"/>
      <c r="H2" s="1214"/>
    </row>
    <row r="3" spans="1:17" s="50" customFormat="1">
      <c r="A3" s="16"/>
      <c r="B3" s="16"/>
      <c r="C3"/>
      <c r="D3"/>
      <c r="E3"/>
      <c r="F3"/>
      <c r="G3"/>
      <c r="H3"/>
    </row>
    <row r="4" spans="1:17" s="50" customFormat="1" ht="19.5" thickBot="1">
      <c r="A4" s="16"/>
      <c r="B4" s="16"/>
      <c r="C4"/>
      <c r="D4"/>
      <c r="E4"/>
      <c r="F4"/>
      <c r="G4"/>
      <c r="H4"/>
    </row>
    <row r="5" spans="1:17" s="50" customFormat="1" ht="48" customHeight="1">
      <c r="A5" s="647"/>
      <c r="B5" s="648" t="s">
        <v>623</v>
      </c>
      <c r="C5" s="648" t="s">
        <v>625</v>
      </c>
      <c r="D5" s="648" t="s">
        <v>627</v>
      </c>
      <c r="E5" s="648" t="s">
        <v>629</v>
      </c>
      <c r="F5" s="648" t="s">
        <v>637</v>
      </c>
      <c r="G5" s="648" t="s">
        <v>638</v>
      </c>
      <c r="H5" s="1238" t="s">
        <v>610</v>
      </c>
      <c r="K5" s="1237" t="s">
        <v>676</v>
      </c>
      <c r="L5" s="1237"/>
      <c r="M5" s="1237"/>
      <c r="N5" s="1237"/>
      <c r="O5" s="1237"/>
      <c r="P5" s="1237"/>
      <c r="Q5" s="1237"/>
    </row>
    <row r="6" spans="1:17" s="50" customFormat="1" ht="18.75" customHeight="1">
      <c r="A6" s="649"/>
      <c r="B6" s="640" t="s">
        <v>624</v>
      </c>
      <c r="C6" s="640" t="s">
        <v>626</v>
      </c>
      <c r="D6" s="640" t="s">
        <v>628</v>
      </c>
      <c r="E6" s="82" t="s">
        <v>630</v>
      </c>
      <c r="F6" s="640" t="s">
        <v>631</v>
      </c>
      <c r="G6" s="640" t="s">
        <v>632</v>
      </c>
      <c r="H6" s="1239"/>
      <c r="K6" s="1236" t="s">
        <v>678</v>
      </c>
      <c r="L6" s="1236"/>
      <c r="M6" s="1236"/>
      <c r="N6" s="1236"/>
      <c r="O6" s="1236"/>
      <c r="P6" s="1236"/>
      <c r="Q6" s="1236"/>
    </row>
    <row r="7" spans="1:17" ht="18.75" customHeight="1">
      <c r="A7" s="655" t="s">
        <v>611</v>
      </c>
      <c r="B7" s="641"/>
      <c r="C7" s="641"/>
      <c r="D7" s="656" t="e">
        <f>ROUND(C7*'4補助事業に関する配分額'!$F$12,-3)</f>
        <v>#N/A</v>
      </c>
      <c r="E7" s="641"/>
      <c r="F7" s="642">
        <f>'5導入効果'!B16*E7</f>
        <v>0</v>
      </c>
      <c r="G7" s="643">
        <f>'5導入効果'!D16*E7</f>
        <v>0</v>
      </c>
      <c r="H7" s="758"/>
      <c r="J7" s="50" t="s">
        <v>612</v>
      </c>
      <c r="K7" s="1236"/>
      <c r="L7" s="1236"/>
      <c r="M7" s="1236"/>
      <c r="N7" s="1236"/>
      <c r="O7" s="1236"/>
      <c r="P7" s="1236"/>
      <c r="Q7" s="1236"/>
    </row>
    <row r="8" spans="1:17" ht="18.75" customHeight="1">
      <c r="A8" s="655" t="s">
        <v>613</v>
      </c>
      <c r="B8" s="641"/>
      <c r="C8" s="641"/>
      <c r="D8" s="656" t="e">
        <f>ROUND(C8*'4補助事業に関する配分額'!$F$12,-3)</f>
        <v>#N/A</v>
      </c>
      <c r="E8" s="694">
        <v>15</v>
      </c>
      <c r="F8" s="642">
        <f>'5導入効果'!B17*E8</f>
        <v>0</v>
      </c>
      <c r="G8" s="643">
        <f>'5導入効果'!D17*E8</f>
        <v>0</v>
      </c>
      <c r="H8" s="758"/>
      <c r="J8" s="50" t="s">
        <v>614</v>
      </c>
      <c r="K8" s="1236" t="s">
        <v>679</v>
      </c>
      <c r="L8" s="1236"/>
      <c r="M8" s="1236"/>
      <c r="N8" s="1236"/>
      <c r="O8" s="1236"/>
      <c r="P8" s="1236"/>
      <c r="Q8" s="1236"/>
    </row>
    <row r="9" spans="1:17" s="50" customFormat="1" ht="18.75" customHeight="1">
      <c r="A9" s="655" t="s">
        <v>615</v>
      </c>
      <c r="B9" s="641"/>
      <c r="C9" s="656">
        <v>0</v>
      </c>
      <c r="D9" s="656">
        <v>0</v>
      </c>
      <c r="E9" s="694">
        <v>15</v>
      </c>
      <c r="F9" s="642">
        <f>'5導入効果'!B18*E9</f>
        <v>0</v>
      </c>
      <c r="G9" s="643">
        <f>'5導入効果'!D18*E9</f>
        <v>0</v>
      </c>
      <c r="H9" s="759" t="s">
        <v>614</v>
      </c>
      <c r="K9" s="1236"/>
      <c r="L9" s="1236"/>
      <c r="M9" s="1236"/>
      <c r="N9" s="1236"/>
      <c r="O9" s="1236"/>
      <c r="P9" s="1236"/>
      <c r="Q9" s="1236"/>
    </row>
    <row r="10" spans="1:17" ht="18.75" customHeight="1">
      <c r="A10" s="655" t="s">
        <v>616</v>
      </c>
      <c r="B10" s="641"/>
      <c r="C10" s="641"/>
      <c r="D10" s="656" t="e">
        <f>ROUND(C10*'4補助事業に関する配分額'!$F$12,-3)</f>
        <v>#N/A</v>
      </c>
      <c r="E10" s="694">
        <v>15</v>
      </c>
      <c r="F10" s="642">
        <f>'5導入効果'!B19*E10</f>
        <v>0</v>
      </c>
      <c r="G10" s="643">
        <f>'5導入効果'!D19*E10</f>
        <v>0</v>
      </c>
      <c r="H10" s="758"/>
      <c r="K10" s="1236" t="s">
        <v>677</v>
      </c>
      <c r="L10" s="1236"/>
      <c r="M10" s="1236"/>
      <c r="N10" s="1236"/>
      <c r="O10" s="1236"/>
      <c r="P10" s="1236"/>
      <c r="Q10" s="1236"/>
    </row>
    <row r="11" spans="1:17" s="50" customFormat="1">
      <c r="A11" s="655" t="s">
        <v>617</v>
      </c>
      <c r="B11" s="641"/>
      <c r="C11" s="656">
        <v>0</v>
      </c>
      <c r="D11" s="656">
        <v>0</v>
      </c>
      <c r="E11" s="695"/>
      <c r="F11" s="642">
        <f>'5導入効果'!B20*E11</f>
        <v>0</v>
      </c>
      <c r="G11" s="643">
        <f>'5導入効果'!D20*E11</f>
        <v>0</v>
      </c>
      <c r="H11" s="753" t="s">
        <v>614</v>
      </c>
    </row>
    <row r="12" spans="1:17" s="50" customFormat="1">
      <c r="A12" s="655" t="s">
        <v>618</v>
      </c>
      <c r="B12" s="656">
        <f>B15-SUM(B7:B11)-B14</f>
        <v>0</v>
      </c>
      <c r="C12" s="656">
        <f>C15-SUM(C7:C11)-C14</f>
        <v>0</v>
      </c>
      <c r="D12" s="656" t="e">
        <f>D15-SUM(D7:D11)-D14</f>
        <v>#N/A</v>
      </c>
      <c r="E12" s="695"/>
      <c r="F12" s="643">
        <v>0</v>
      </c>
      <c r="G12" s="643">
        <v>0</v>
      </c>
      <c r="H12" s="758"/>
    </row>
    <row r="13" spans="1:17" s="50" customFormat="1">
      <c r="A13" s="71" t="s">
        <v>619</v>
      </c>
      <c r="B13" s="644">
        <f>SUM(B7:B12)</f>
        <v>0</v>
      </c>
      <c r="C13" s="644">
        <f>SUM(C7:C12)</f>
        <v>0</v>
      </c>
      <c r="D13" s="656" t="e">
        <f>SUM(D7:D12)</f>
        <v>#N/A</v>
      </c>
      <c r="E13" s="695"/>
      <c r="F13" s="643">
        <f>SUM(F7:F12)</f>
        <v>0</v>
      </c>
      <c r="G13" s="643">
        <f>SUM(G7:G11)</f>
        <v>0</v>
      </c>
      <c r="H13" s="650"/>
    </row>
    <row r="14" spans="1:17" s="50" customFormat="1" ht="24">
      <c r="A14" s="655" t="s">
        <v>620</v>
      </c>
      <c r="B14" s="641"/>
      <c r="C14" s="641"/>
      <c r="D14" s="656" t="e">
        <f>ROUND(C14*'4補助事業に関する配分額'!$F$12,-3)</f>
        <v>#N/A</v>
      </c>
      <c r="E14" s="694">
        <v>17</v>
      </c>
      <c r="F14" s="642">
        <f>'5導入効果'!B22*E14</f>
        <v>0</v>
      </c>
      <c r="G14" s="643">
        <f>'5導入効果'!D22*E14</f>
        <v>0</v>
      </c>
      <c r="H14" s="758"/>
    </row>
    <row r="15" spans="1:17" s="50" customFormat="1" ht="19.5" thickBot="1">
      <c r="A15" s="74" t="s">
        <v>621</v>
      </c>
      <c r="B15" s="651">
        <f>'4補助事業に関する配分額'!B16</f>
        <v>0</v>
      </c>
      <c r="C15" s="651">
        <f>'4補助事業に関する配分額'!C16</f>
        <v>0</v>
      </c>
      <c r="D15" s="651" t="e">
        <f>'4補助事業に関する配分額'!G16</f>
        <v>#N/A</v>
      </c>
      <c r="E15" s="696"/>
      <c r="F15" s="652">
        <f>F13+F14</f>
        <v>0</v>
      </c>
      <c r="G15" s="653">
        <f>G13+G14</f>
        <v>0</v>
      </c>
      <c r="H15" s="654"/>
    </row>
    <row r="16" spans="1:17" s="50" customFormat="1" ht="19.5" thickBot="1">
      <c r="A16" s="28"/>
      <c r="B16" s="773"/>
      <c r="C16" s="773"/>
      <c r="D16" s="773"/>
      <c r="E16" s="773"/>
      <c r="F16" s="774"/>
      <c r="G16" s="775"/>
      <c r="H16" s="28"/>
    </row>
    <row r="17" spans="1:8" s="50" customFormat="1" ht="19.5" thickBot="1">
      <c r="A17"/>
      <c r="B17" s="1219" t="s">
        <v>936</v>
      </c>
      <c r="C17" s="1220"/>
      <c r="D17" s="1220"/>
      <c r="E17" s="1220"/>
      <c r="F17" s="1221"/>
      <c r="G17" s="776">
        <f>SUMIF(H7:H14,"有",G7:G14)</f>
        <v>0</v>
      </c>
      <c r="H17"/>
    </row>
    <row r="18" spans="1:8" s="50" customFormat="1" ht="19.5" thickBot="1">
      <c r="A18"/>
      <c r="B18"/>
      <c r="C18" s="573"/>
      <c r="D18" s="573"/>
      <c r="E18" s="573"/>
      <c r="F18" s="573"/>
      <c r="G18"/>
      <c r="H18"/>
    </row>
    <row r="19" spans="1:8" ht="28.5" customHeight="1">
      <c r="A19" s="1231"/>
      <c r="B19" s="1159"/>
      <c r="C19" s="1159" t="s">
        <v>639</v>
      </c>
      <c r="D19" s="1159"/>
      <c r="E19" s="1222" t="s">
        <v>640</v>
      </c>
      <c r="F19" s="1223"/>
      <c r="G19" s="1224"/>
    </row>
    <row r="20" spans="1:8">
      <c r="A20" s="1232" t="s">
        <v>622</v>
      </c>
      <c r="B20" s="645" t="s">
        <v>633</v>
      </c>
      <c r="C20" s="1234" t="e">
        <f>SUMIF(H7:H14,"有",B7:B14)/SUMIF(H7:H14,"有",F7:F14)</f>
        <v>#DIV/0!</v>
      </c>
      <c r="D20" s="1234"/>
      <c r="E20" s="1225" t="e">
        <f>SUMIF(H7:H14,"有",B7:B14)/SUMIF(H7:H14,"有",G7:G14)</f>
        <v>#DIV/0!</v>
      </c>
      <c r="F20" s="1226"/>
      <c r="G20" s="1227"/>
    </row>
    <row r="21" spans="1:8">
      <c r="A21" s="1232"/>
      <c r="B21" s="645" t="s">
        <v>634</v>
      </c>
      <c r="C21" s="1234" t="e">
        <f>SUMIF(H7:H14,"有",C7:C14)/SUMIF(H7:H14,"有",F7:F14)</f>
        <v>#DIV/0!</v>
      </c>
      <c r="D21" s="1234"/>
      <c r="E21" s="1225" t="e">
        <f>SUMIF(H7:H14,"有",C7:C14)/SUMIF(H7:H14,"有",G7:G14)</f>
        <v>#DIV/0!</v>
      </c>
      <c r="F21" s="1226"/>
      <c r="G21" s="1227"/>
    </row>
    <row r="22" spans="1:8" ht="19.5" thickBot="1">
      <c r="A22" s="1233"/>
      <c r="B22" s="646" t="s">
        <v>635</v>
      </c>
      <c r="C22" s="1235" t="e">
        <f>SUMIF(H7:H14,"有",D7:D14)/SUMIF(H7:H14,"有",F7:F14)</f>
        <v>#DIV/0!</v>
      </c>
      <c r="D22" s="1235"/>
      <c r="E22" s="1228" t="e">
        <f>SUMIF(H7:H14,"有",D7:D14)/SUMIF(H7:H14,"有",G7:G14)</f>
        <v>#DIV/0!</v>
      </c>
      <c r="F22" s="1229"/>
      <c r="G22" s="1230"/>
    </row>
    <row r="28" spans="1:8" s="50" customFormat="1">
      <c r="A28" s="47"/>
      <c r="B28" s="47"/>
      <c r="C28" s="47"/>
      <c r="D28" s="47"/>
      <c r="E28" s="47"/>
      <c r="F28" s="47"/>
      <c r="G28" s="47"/>
      <c r="H28" s="47"/>
    </row>
    <row r="33" spans="1:9" s="50" customFormat="1">
      <c r="A33"/>
      <c r="B33"/>
      <c r="C33"/>
      <c r="D33"/>
      <c r="E33"/>
      <c r="F33"/>
      <c r="G33"/>
      <c r="H33"/>
      <c r="I33" s="67"/>
    </row>
  </sheetData>
  <mergeCells count="17">
    <mergeCell ref="A2:H2"/>
    <mergeCell ref="K10:Q10"/>
    <mergeCell ref="K5:Q5"/>
    <mergeCell ref="K6:Q7"/>
    <mergeCell ref="K8:Q9"/>
    <mergeCell ref="H5:H6"/>
    <mergeCell ref="B17:F17"/>
    <mergeCell ref="E19:G19"/>
    <mergeCell ref="E20:G20"/>
    <mergeCell ref="E21:G21"/>
    <mergeCell ref="E22:G22"/>
    <mergeCell ref="A19:B19"/>
    <mergeCell ref="C19:D19"/>
    <mergeCell ref="A20:A22"/>
    <mergeCell ref="C20:D20"/>
    <mergeCell ref="C21:D21"/>
    <mergeCell ref="C22:D22"/>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1"/>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0" customWidth="1"/>
    <col min="11" max="11" width="4.875" style="52" customWidth="1"/>
    <col min="12" max="14" width="9" style="52"/>
    <col min="15" max="15" width="10" style="52" customWidth="1"/>
    <col min="16" max="26" width="9" style="50"/>
    <col min="27" max="32" width="9" style="588"/>
  </cols>
  <sheetData>
    <row r="1" spans="1:26">
      <c r="A1" s="24" t="s">
        <v>755</v>
      </c>
      <c r="B1" s="26"/>
      <c r="C1" s="26"/>
      <c r="D1" s="26"/>
      <c r="E1" s="26"/>
      <c r="F1" s="49"/>
      <c r="G1" s="124"/>
      <c r="H1" s="26"/>
      <c r="I1" s="125" t="str">
        <f>'１申請者詳細'!E1</f>
        <v/>
      </c>
    </row>
    <row r="2" spans="1:26">
      <c r="A2" s="1214">
        <f>'０注意事項等'!A2</f>
        <v>0</v>
      </c>
      <c r="B2" s="1214"/>
      <c r="C2" s="1214"/>
      <c r="D2" s="1214"/>
      <c r="E2" s="1214"/>
      <c r="F2" s="1214"/>
      <c r="G2" s="1214"/>
      <c r="H2" s="1214"/>
      <c r="I2" s="1214"/>
    </row>
    <row r="3" spans="1:26">
      <c r="A3" s="16"/>
    </row>
    <row r="4" spans="1:26">
      <c r="A4" s="112" t="s">
        <v>57</v>
      </c>
      <c r="H4" s="639"/>
      <c r="I4" s="801" t="s">
        <v>606</v>
      </c>
    </row>
    <row r="5" spans="1:26" ht="19.5" thickBot="1">
      <c r="A5" s="14" t="s">
        <v>219</v>
      </c>
    </row>
    <row r="6" spans="1:26" ht="23.85" customHeight="1">
      <c r="A6" s="1157" t="s">
        <v>64</v>
      </c>
      <c r="B6" s="1271"/>
      <c r="C6" s="1281" t="s">
        <v>59</v>
      </c>
      <c r="D6" s="1289"/>
      <c r="E6" s="1290"/>
      <c r="F6" s="1264" t="s">
        <v>384</v>
      </c>
      <c r="G6" s="1240" t="s">
        <v>385</v>
      </c>
      <c r="H6" s="1240" t="s">
        <v>60</v>
      </c>
      <c r="I6" s="1242" t="s">
        <v>386</v>
      </c>
    </row>
    <row r="7" spans="1:26" ht="27.2" customHeight="1" thickBot="1">
      <c r="A7" s="1277"/>
      <c r="B7" s="1247"/>
      <c r="C7" s="1291"/>
      <c r="D7" s="1292"/>
      <c r="E7" s="1293"/>
      <c r="F7" s="1265"/>
      <c r="G7" s="1263"/>
      <c r="H7" s="1241"/>
      <c r="I7" s="1243"/>
    </row>
    <row r="8" spans="1:26" ht="18.600000000000001" customHeight="1">
      <c r="A8" s="1157" t="s">
        <v>383</v>
      </c>
      <c r="B8" s="1271"/>
      <c r="C8" s="1268"/>
      <c r="D8" s="1278"/>
      <c r="E8" s="1279"/>
      <c r="F8" s="256"/>
      <c r="G8" s="257"/>
      <c r="H8" s="256"/>
      <c r="I8" s="258"/>
      <c r="N8" s="585" t="s">
        <v>390</v>
      </c>
      <c r="P8" s="585" t="s">
        <v>399</v>
      </c>
      <c r="Q8" s="586"/>
      <c r="R8" s="586"/>
      <c r="S8" s="586"/>
      <c r="T8" s="586"/>
      <c r="U8" s="586"/>
      <c r="V8" s="586"/>
      <c r="W8" s="586"/>
      <c r="X8" s="586"/>
      <c r="Y8" s="586"/>
      <c r="Z8" s="586"/>
    </row>
    <row r="9" spans="1:26" ht="18.600000000000001" customHeight="1">
      <c r="A9" s="1272"/>
      <c r="B9" s="1273"/>
      <c r="C9" s="1244"/>
      <c r="D9" s="1245"/>
      <c r="E9" s="1246"/>
      <c r="F9" s="260"/>
      <c r="G9" s="264"/>
      <c r="H9" s="265"/>
      <c r="I9" s="266"/>
      <c r="N9" s="114" t="s">
        <v>392</v>
      </c>
      <c r="P9" s="587" t="s">
        <v>400</v>
      </c>
      <c r="Q9" s="587"/>
      <c r="R9" s="587"/>
      <c r="S9" s="587"/>
      <c r="T9" s="587"/>
      <c r="U9" s="587"/>
      <c r="V9" s="587"/>
      <c r="W9" s="587"/>
      <c r="X9" s="587"/>
      <c r="Y9" s="587"/>
      <c r="Z9" s="587"/>
    </row>
    <row r="10" spans="1:26">
      <c r="A10" s="1158"/>
      <c r="B10" s="1274"/>
      <c r="C10" s="1244"/>
      <c r="D10" s="1259"/>
      <c r="E10" s="1280"/>
      <c r="F10" s="259"/>
      <c r="G10" s="259"/>
      <c r="H10" s="260"/>
      <c r="I10" s="261"/>
      <c r="L10" s="585" t="s">
        <v>388</v>
      </c>
      <c r="N10" s="114" t="s">
        <v>393</v>
      </c>
      <c r="P10" s="587" t="s">
        <v>866</v>
      </c>
      <c r="Q10" s="587"/>
      <c r="R10" s="587"/>
      <c r="S10" s="587"/>
      <c r="T10" s="587"/>
      <c r="U10" s="587"/>
      <c r="V10" s="587"/>
      <c r="W10" s="587"/>
      <c r="X10" s="587"/>
      <c r="Y10" s="587"/>
      <c r="Z10" s="587"/>
    </row>
    <row r="11" spans="1:26">
      <c r="A11" s="1158"/>
      <c r="B11" s="1274"/>
      <c r="C11" s="1244"/>
      <c r="D11" s="1245"/>
      <c r="E11" s="1246"/>
      <c r="F11" s="259"/>
      <c r="G11" s="259"/>
      <c r="H11" s="260"/>
      <c r="I11" s="261"/>
      <c r="N11" s="114" t="s">
        <v>394</v>
      </c>
      <c r="P11" s="587" t="s">
        <v>867</v>
      </c>
      <c r="Q11" s="587"/>
      <c r="R11" s="587"/>
      <c r="S11" s="587"/>
      <c r="T11" s="587"/>
      <c r="U11" s="587"/>
      <c r="V11" s="587"/>
      <c r="W11" s="587"/>
      <c r="X11" s="587"/>
      <c r="Y11" s="587"/>
      <c r="Z11" s="587"/>
    </row>
    <row r="12" spans="1:26">
      <c r="A12" s="1158"/>
      <c r="B12" s="1274"/>
      <c r="C12" s="1244"/>
      <c r="D12" s="1259"/>
      <c r="E12" s="1280"/>
      <c r="F12" s="259"/>
      <c r="G12" s="259"/>
      <c r="H12" s="260"/>
      <c r="I12" s="261"/>
      <c r="N12" s="114" t="s">
        <v>395</v>
      </c>
      <c r="P12" s="587" t="s">
        <v>401</v>
      </c>
      <c r="Q12" s="587"/>
      <c r="R12" s="587"/>
      <c r="S12" s="587"/>
      <c r="T12" s="587"/>
      <c r="U12" s="587"/>
      <c r="V12" s="587"/>
      <c r="W12" s="587"/>
      <c r="X12" s="587"/>
      <c r="Y12" s="587"/>
      <c r="Z12" s="587"/>
    </row>
    <row r="13" spans="1:26">
      <c r="A13" s="1275"/>
      <c r="B13" s="1276"/>
      <c r="C13" s="1244"/>
      <c r="D13" s="1245"/>
      <c r="E13" s="1246"/>
      <c r="F13" s="259"/>
      <c r="G13" s="582"/>
      <c r="H13" s="583"/>
      <c r="I13" s="584"/>
      <c r="N13" s="114" t="s">
        <v>396</v>
      </c>
      <c r="P13" s="587" t="s">
        <v>868</v>
      </c>
      <c r="Q13" s="587"/>
      <c r="R13" s="587"/>
      <c r="S13" s="587"/>
      <c r="T13" s="587"/>
      <c r="U13" s="587"/>
      <c r="V13" s="587"/>
      <c r="W13" s="587"/>
      <c r="X13" s="587"/>
      <c r="Y13" s="587"/>
      <c r="Z13" s="587"/>
    </row>
    <row r="14" spans="1:26" ht="19.5" thickBot="1">
      <c r="A14" s="1277"/>
      <c r="B14" s="1247"/>
      <c r="C14" s="1253"/>
      <c r="D14" s="1254"/>
      <c r="E14" s="1255"/>
      <c r="F14" s="262"/>
      <c r="G14" s="262"/>
      <c r="H14" s="183"/>
      <c r="I14" s="263"/>
      <c r="N14" s="114" t="s">
        <v>397</v>
      </c>
      <c r="P14" s="587" t="s">
        <v>869</v>
      </c>
      <c r="Q14" s="587"/>
      <c r="R14" s="587"/>
      <c r="S14" s="587"/>
      <c r="T14" s="587"/>
      <c r="U14" s="587"/>
      <c r="V14" s="587"/>
      <c r="W14" s="587"/>
      <c r="X14" s="587"/>
      <c r="Y14" s="587"/>
      <c r="Z14" s="587"/>
    </row>
    <row r="15" spans="1:26" ht="18.600000000000001" customHeight="1">
      <c r="A15" s="1157" t="s">
        <v>61</v>
      </c>
      <c r="B15" s="1271"/>
      <c r="C15" s="1268"/>
      <c r="D15" s="1294"/>
      <c r="E15" s="1295"/>
      <c r="F15" s="257"/>
      <c r="G15" s="257"/>
      <c r="H15" s="256"/>
      <c r="I15" s="258"/>
      <c r="N15" s="114" t="s">
        <v>398</v>
      </c>
      <c r="P15" s="587" t="s">
        <v>870</v>
      </c>
      <c r="Q15" s="587"/>
      <c r="R15" s="587"/>
      <c r="S15" s="587"/>
      <c r="T15" s="587"/>
      <c r="U15" s="587"/>
      <c r="V15" s="587"/>
      <c r="W15" s="587"/>
      <c r="X15" s="587"/>
      <c r="Y15" s="587"/>
      <c r="Z15" s="587"/>
    </row>
    <row r="16" spans="1:26" ht="19.5" thickBot="1">
      <c r="A16" s="1277"/>
      <c r="B16" s="1247"/>
      <c r="C16" s="1256"/>
      <c r="D16" s="1257"/>
      <c r="E16" s="1258"/>
      <c r="F16" s="262"/>
      <c r="G16" s="262"/>
      <c r="H16" s="183"/>
      <c r="I16" s="263"/>
      <c r="P16" s="587"/>
      <c r="Q16" s="587"/>
      <c r="R16" s="587"/>
      <c r="S16" s="587"/>
      <c r="T16" s="587"/>
      <c r="U16" s="587"/>
      <c r="V16" s="587"/>
      <c r="W16" s="587"/>
      <c r="X16" s="587"/>
      <c r="Y16" s="587"/>
      <c r="Z16" s="587"/>
    </row>
    <row r="17" spans="1:32" ht="18.600000000000001" customHeight="1">
      <c r="A17" s="1281" t="s">
        <v>577</v>
      </c>
      <c r="B17" s="1282"/>
      <c r="C17" s="1296"/>
      <c r="D17" s="1297"/>
      <c r="E17" s="1298"/>
      <c r="F17" s="256"/>
      <c r="G17" s="257"/>
      <c r="H17" s="256"/>
      <c r="I17" s="258"/>
      <c r="P17" s="587"/>
      <c r="Q17" s="587"/>
      <c r="R17" s="587"/>
      <c r="S17" s="587"/>
      <c r="T17" s="587"/>
      <c r="U17" s="587"/>
      <c r="V17" s="587"/>
      <c r="W17" s="587"/>
      <c r="X17" s="587"/>
      <c r="Y17" s="587"/>
      <c r="Z17" s="587"/>
    </row>
    <row r="18" spans="1:32" ht="18.600000000000001" customHeight="1">
      <c r="A18" s="1283"/>
      <c r="B18" s="1284"/>
      <c r="C18" s="1244"/>
      <c r="D18" s="1245"/>
      <c r="E18" s="1246"/>
      <c r="F18" s="265"/>
      <c r="G18" s="264"/>
      <c r="H18" s="265"/>
      <c r="I18" s="266"/>
      <c r="P18" s="587"/>
      <c r="Q18" s="587"/>
      <c r="R18" s="587"/>
      <c r="S18" s="587"/>
      <c r="T18" s="587"/>
      <c r="U18" s="587"/>
      <c r="V18" s="587"/>
      <c r="W18" s="587"/>
      <c r="X18" s="587"/>
      <c r="Y18" s="587"/>
      <c r="Z18" s="587"/>
    </row>
    <row r="19" spans="1:32" ht="18.600000000000001" customHeight="1">
      <c r="A19" s="1283"/>
      <c r="B19" s="1284"/>
      <c r="C19" s="1244"/>
      <c r="D19" s="1245"/>
      <c r="E19" s="1246"/>
      <c r="F19" s="265"/>
      <c r="G19" s="264"/>
      <c r="H19" s="265"/>
      <c r="I19" s="266"/>
      <c r="P19" s="587"/>
      <c r="Q19" s="587"/>
      <c r="R19" s="587"/>
      <c r="S19" s="587"/>
      <c r="T19" s="587"/>
      <c r="U19" s="587"/>
      <c r="V19" s="587"/>
      <c r="W19" s="587"/>
      <c r="X19" s="587"/>
      <c r="Y19" s="587"/>
      <c r="Z19" s="587"/>
      <c r="AA19" s="598"/>
      <c r="AB19" s="598"/>
      <c r="AC19" s="598"/>
      <c r="AD19" s="598"/>
      <c r="AE19" s="598"/>
      <c r="AF19" s="598"/>
    </row>
    <row r="20" spans="1:32" ht="18.600000000000001" customHeight="1">
      <c r="A20" s="1283"/>
      <c r="B20" s="1284"/>
      <c r="C20" s="1244"/>
      <c r="D20" s="1261"/>
      <c r="E20" s="1262"/>
      <c r="F20" s="259"/>
      <c r="G20" s="259"/>
      <c r="H20" s="260"/>
      <c r="I20" s="261"/>
      <c r="N20" s="585" t="s">
        <v>390</v>
      </c>
      <c r="P20" s="585" t="s">
        <v>399</v>
      </c>
      <c r="Q20" s="587"/>
      <c r="R20" s="587"/>
      <c r="S20" s="587"/>
      <c r="T20" s="587"/>
      <c r="U20" s="587"/>
      <c r="V20" s="587"/>
      <c r="W20" s="149"/>
      <c r="X20" s="585" t="s">
        <v>390</v>
      </c>
      <c r="Y20" s="149"/>
      <c r="Z20" s="585" t="s">
        <v>399</v>
      </c>
      <c r="AA20" s="598"/>
      <c r="AB20" s="598"/>
      <c r="AC20" s="598"/>
      <c r="AD20" s="598"/>
      <c r="AE20" s="598"/>
      <c r="AF20" s="598"/>
    </row>
    <row r="21" spans="1:32" ht="18.600000000000001" customHeight="1">
      <c r="A21" s="1283"/>
      <c r="B21" s="1284"/>
      <c r="C21" s="1244"/>
      <c r="D21" s="1245"/>
      <c r="E21" s="1246"/>
      <c r="F21" s="259"/>
      <c r="G21" s="259"/>
      <c r="H21" s="260"/>
      <c r="I21" s="261"/>
      <c r="M21" s="114" t="s">
        <v>414</v>
      </c>
      <c r="N21" s="114" t="s">
        <v>871</v>
      </c>
      <c r="O21" s="114"/>
      <c r="P21" s="587" t="s">
        <v>872</v>
      </c>
      <c r="Q21" s="587"/>
      <c r="R21" s="587"/>
      <c r="S21" s="587"/>
      <c r="T21" s="587"/>
      <c r="U21" s="587"/>
      <c r="V21" s="587"/>
      <c r="W21" s="114" t="s">
        <v>425</v>
      </c>
      <c r="X21" s="114" t="s">
        <v>426</v>
      </c>
      <c r="Y21" s="114"/>
      <c r="Z21" s="587" t="s">
        <v>427</v>
      </c>
      <c r="AA21" s="598"/>
      <c r="AB21" s="598"/>
      <c r="AC21" s="598"/>
      <c r="AD21" s="587" t="s">
        <v>429</v>
      </c>
      <c r="AE21" s="598"/>
      <c r="AF21" s="598"/>
    </row>
    <row r="22" spans="1:32" ht="18.600000000000001" customHeight="1">
      <c r="A22" s="1283"/>
      <c r="B22" s="1284"/>
      <c r="C22" s="1244"/>
      <c r="D22" s="1245"/>
      <c r="E22" s="1246"/>
      <c r="F22" s="259"/>
      <c r="G22" s="259"/>
      <c r="H22" s="260"/>
      <c r="I22" s="261"/>
      <c r="M22" s="114"/>
      <c r="N22" s="114" t="s">
        <v>873</v>
      </c>
      <c r="O22" s="114"/>
      <c r="P22" s="587" t="s">
        <v>874</v>
      </c>
      <c r="Q22" s="587"/>
      <c r="R22" s="587"/>
      <c r="S22" s="587"/>
      <c r="T22" s="587"/>
      <c r="U22" s="587"/>
      <c r="V22" s="587"/>
      <c r="W22" s="114"/>
      <c r="X22" s="114" t="s">
        <v>428</v>
      </c>
      <c r="Y22" s="114"/>
      <c r="Z22" s="587"/>
      <c r="AA22" s="598"/>
      <c r="AB22" s="598"/>
      <c r="AC22" s="598"/>
      <c r="AD22" s="598"/>
      <c r="AE22" s="598"/>
      <c r="AF22" s="598"/>
    </row>
    <row r="23" spans="1:32">
      <c r="A23" s="1283"/>
      <c r="B23" s="1284"/>
      <c r="C23" s="1244"/>
      <c r="D23" s="1259"/>
      <c r="E23" s="1260"/>
      <c r="F23" s="259"/>
      <c r="G23" s="259"/>
      <c r="H23" s="260"/>
      <c r="I23" s="261"/>
      <c r="N23" s="114"/>
      <c r="O23" s="114"/>
      <c r="P23" s="587" t="s">
        <v>875</v>
      </c>
      <c r="Q23" s="587"/>
      <c r="R23" s="587"/>
      <c r="S23" s="587"/>
      <c r="T23" s="587"/>
      <c r="U23" s="587"/>
      <c r="V23" s="587"/>
      <c r="W23" s="587"/>
      <c r="X23" s="114"/>
      <c r="Y23" s="587"/>
      <c r="Z23" s="587"/>
      <c r="AA23" s="598"/>
      <c r="AB23" s="598"/>
      <c r="AC23" s="598"/>
      <c r="AD23" s="598"/>
      <c r="AE23" s="598"/>
      <c r="AF23" s="598"/>
    </row>
    <row r="24" spans="1:32" ht="18.75" customHeight="1">
      <c r="A24" s="1283"/>
      <c r="B24" s="1284"/>
      <c r="C24" s="1244"/>
      <c r="D24" s="1245"/>
      <c r="E24" s="1246"/>
      <c r="F24" s="259"/>
      <c r="G24" s="259"/>
      <c r="H24" s="260"/>
      <c r="I24" s="261"/>
      <c r="N24" s="114" t="s">
        <v>415</v>
      </c>
      <c r="O24" s="114"/>
      <c r="P24" s="587" t="s">
        <v>876</v>
      </c>
      <c r="Q24" s="587"/>
      <c r="R24" s="587"/>
      <c r="S24" s="587"/>
      <c r="T24" s="587"/>
      <c r="U24" s="587"/>
      <c r="V24" s="587"/>
      <c r="W24" s="114" t="s">
        <v>430</v>
      </c>
      <c r="X24" s="114" t="s">
        <v>431</v>
      </c>
      <c r="Y24" s="587"/>
      <c r="Z24" s="587" t="s">
        <v>433</v>
      </c>
      <c r="AA24" s="598"/>
      <c r="AB24" s="598"/>
      <c r="AC24" s="598"/>
      <c r="AD24" s="587" t="s">
        <v>893</v>
      </c>
      <c r="AE24" s="598"/>
      <c r="AF24" s="598"/>
    </row>
    <row r="25" spans="1:32">
      <c r="A25" s="1283"/>
      <c r="B25" s="1284"/>
      <c r="C25" s="1244"/>
      <c r="D25" s="1245"/>
      <c r="E25" s="1246"/>
      <c r="F25" s="259"/>
      <c r="G25" s="259"/>
      <c r="H25" s="260"/>
      <c r="I25" s="261"/>
      <c r="N25" s="114" t="s">
        <v>877</v>
      </c>
      <c r="O25" s="114"/>
      <c r="P25" s="587" t="s">
        <v>878</v>
      </c>
      <c r="Q25" s="587"/>
      <c r="R25" s="587"/>
      <c r="S25" s="587"/>
      <c r="T25" s="587"/>
      <c r="U25" s="587"/>
      <c r="V25" s="587"/>
      <c r="W25" s="114"/>
      <c r="X25" s="114" t="s">
        <v>432</v>
      </c>
      <c r="Y25" s="587"/>
      <c r="Z25" s="587"/>
      <c r="AA25" s="598"/>
      <c r="AB25" s="598"/>
      <c r="AC25" s="598"/>
      <c r="AD25" s="587" t="s">
        <v>894</v>
      </c>
      <c r="AE25" s="598"/>
      <c r="AF25" s="598"/>
    </row>
    <row r="26" spans="1:32">
      <c r="A26" s="1283"/>
      <c r="B26" s="1284"/>
      <c r="C26" s="1244"/>
      <c r="D26" s="1245"/>
      <c r="E26" s="1246"/>
      <c r="F26" s="259"/>
      <c r="G26" s="259"/>
      <c r="H26" s="260"/>
      <c r="I26" s="261"/>
      <c r="L26" s="585" t="s">
        <v>389</v>
      </c>
      <c r="N26" s="114" t="s">
        <v>891</v>
      </c>
      <c r="O26" s="114"/>
      <c r="P26" s="587" t="s">
        <v>879</v>
      </c>
      <c r="Q26" s="587"/>
      <c r="R26" s="587"/>
      <c r="S26" s="587"/>
      <c r="T26" s="587"/>
      <c r="U26" s="587"/>
      <c r="V26" s="587"/>
      <c r="W26" s="587"/>
      <c r="X26" s="587"/>
      <c r="Y26" s="587"/>
      <c r="Z26" s="587"/>
      <c r="AA26" s="598"/>
      <c r="AB26" s="598"/>
      <c r="AC26" s="598"/>
      <c r="AD26" s="587" t="s">
        <v>895</v>
      </c>
      <c r="AE26" s="598"/>
      <c r="AF26" s="598"/>
    </row>
    <row r="27" spans="1:32">
      <c r="A27" s="1283"/>
      <c r="B27" s="1284"/>
      <c r="C27" s="1244"/>
      <c r="D27" s="1259"/>
      <c r="E27" s="1260"/>
      <c r="F27" s="259"/>
      <c r="G27" s="259"/>
      <c r="H27" s="260"/>
      <c r="I27" s="261"/>
      <c r="N27" s="114" t="s">
        <v>880</v>
      </c>
      <c r="P27" s="587" t="s">
        <v>881</v>
      </c>
      <c r="Q27" s="587"/>
      <c r="R27" s="587"/>
      <c r="S27" s="587"/>
      <c r="T27" s="587"/>
      <c r="U27" s="587"/>
      <c r="V27" s="587"/>
      <c r="AB27" s="598"/>
      <c r="AC27" s="598"/>
      <c r="AD27" s="587" t="s">
        <v>434</v>
      </c>
      <c r="AE27" s="598"/>
      <c r="AF27" s="598"/>
    </row>
    <row r="28" spans="1:32">
      <c r="A28" s="1283"/>
      <c r="B28" s="1284"/>
      <c r="C28" s="1244"/>
      <c r="D28" s="1245"/>
      <c r="E28" s="1246"/>
      <c r="F28" s="259"/>
      <c r="G28" s="259"/>
      <c r="H28" s="260"/>
      <c r="I28" s="261"/>
      <c r="M28" s="114" t="s">
        <v>417</v>
      </c>
      <c r="N28" s="114" t="s">
        <v>882</v>
      </c>
      <c r="O28" s="114"/>
      <c r="P28" s="587" t="s">
        <v>416</v>
      </c>
      <c r="Q28" s="587"/>
      <c r="R28" s="587"/>
      <c r="S28" s="587"/>
      <c r="T28" s="587"/>
      <c r="U28" s="587"/>
      <c r="V28" s="587"/>
      <c r="W28" s="114" t="s">
        <v>435</v>
      </c>
      <c r="X28" s="114" t="s">
        <v>436</v>
      </c>
      <c r="Y28" s="587"/>
      <c r="Z28" s="587"/>
      <c r="AA28" s="598"/>
      <c r="AB28" s="598"/>
      <c r="AC28" s="598"/>
      <c r="AD28" s="598"/>
      <c r="AE28" s="598"/>
      <c r="AF28" s="598"/>
    </row>
    <row r="29" spans="1:32">
      <c r="A29" s="1283"/>
      <c r="B29" s="1284"/>
      <c r="C29" s="1244"/>
      <c r="D29" s="1261"/>
      <c r="E29" s="1262"/>
      <c r="F29" s="259"/>
      <c r="G29" s="259"/>
      <c r="H29" s="260"/>
      <c r="I29" s="261"/>
      <c r="M29" s="114"/>
      <c r="N29" s="114" t="s">
        <v>883</v>
      </c>
      <c r="O29" s="114"/>
      <c r="P29" s="587" t="s">
        <v>884</v>
      </c>
      <c r="Q29" s="587"/>
      <c r="R29" s="587"/>
      <c r="S29" s="587"/>
      <c r="T29" s="587"/>
      <c r="U29" s="587"/>
      <c r="V29" s="587"/>
      <c r="W29" s="587"/>
      <c r="X29" s="587"/>
      <c r="Y29" s="587"/>
      <c r="Z29" s="587"/>
      <c r="AA29" s="598"/>
      <c r="AB29" s="598"/>
      <c r="AC29" s="598"/>
      <c r="AD29" s="598"/>
      <c r="AE29" s="598"/>
      <c r="AF29" s="598"/>
    </row>
    <row r="30" spans="1:32" ht="19.5" thickBot="1">
      <c r="A30" s="1285"/>
      <c r="B30" s="1286"/>
      <c r="C30" s="1253"/>
      <c r="D30" s="1266"/>
      <c r="E30" s="1267"/>
      <c r="F30" s="262"/>
      <c r="G30" s="262"/>
      <c r="H30" s="183"/>
      <c r="I30" s="263"/>
      <c r="M30" s="114"/>
      <c r="N30" s="114"/>
      <c r="O30" s="114"/>
      <c r="P30" s="587" t="s">
        <v>885</v>
      </c>
      <c r="Q30" s="587"/>
      <c r="R30" s="587"/>
      <c r="S30" s="587"/>
      <c r="T30" s="587"/>
      <c r="U30" s="587"/>
      <c r="V30" s="587"/>
      <c r="W30" s="114" t="s">
        <v>437</v>
      </c>
      <c r="X30" s="114" t="s">
        <v>439</v>
      </c>
      <c r="Y30" s="587"/>
      <c r="Z30" s="598" t="s">
        <v>438</v>
      </c>
      <c r="AA30" s="598"/>
      <c r="AB30" s="598"/>
      <c r="AC30" s="598"/>
      <c r="AD30" s="598"/>
      <c r="AE30" s="598"/>
      <c r="AF30" s="598"/>
    </row>
    <row r="31" spans="1:32" ht="18.600000000000001" customHeight="1">
      <c r="A31" s="1272" t="s">
        <v>129</v>
      </c>
      <c r="B31" s="1273"/>
      <c r="C31" s="1268"/>
      <c r="D31" s="1269"/>
      <c r="E31" s="1270"/>
      <c r="F31" s="264"/>
      <c r="G31" s="264"/>
      <c r="H31" s="265"/>
      <c r="I31" s="266"/>
      <c r="L31" s="585"/>
      <c r="M31" s="114" t="s">
        <v>417</v>
      </c>
      <c r="N31" s="114" t="s">
        <v>419</v>
      </c>
      <c r="O31" s="114"/>
      <c r="P31" s="587" t="s">
        <v>886</v>
      </c>
      <c r="Q31" s="587"/>
      <c r="R31" s="587"/>
      <c r="S31" s="587"/>
      <c r="T31" s="587"/>
      <c r="U31" s="587"/>
      <c r="V31" s="587"/>
      <c r="W31" s="587"/>
      <c r="X31" s="114"/>
      <c r="Y31" s="587"/>
      <c r="Z31" s="587"/>
      <c r="AA31" s="598"/>
      <c r="AB31" s="598"/>
      <c r="AC31" s="598"/>
      <c r="AD31" s="598"/>
      <c r="AE31" s="598"/>
      <c r="AF31" s="598"/>
    </row>
    <row r="32" spans="1:32" ht="18.600000000000001" customHeight="1">
      <c r="A32" s="1287"/>
      <c r="B32" s="1288"/>
      <c r="C32" s="1244"/>
      <c r="D32" s="1245"/>
      <c r="E32" s="1246"/>
      <c r="F32" s="580"/>
      <c r="G32" s="580"/>
      <c r="H32" s="581"/>
      <c r="I32" s="577"/>
      <c r="L32" s="585"/>
      <c r="M32" s="114"/>
      <c r="N32" s="114" t="s">
        <v>420</v>
      </c>
      <c r="O32" s="114"/>
      <c r="P32" s="587" t="s">
        <v>887</v>
      </c>
      <c r="Q32" s="587"/>
      <c r="R32" s="587"/>
      <c r="S32" s="587"/>
      <c r="T32" s="587"/>
      <c r="U32" s="587"/>
      <c r="V32" s="587"/>
      <c r="W32" s="114" t="s">
        <v>440</v>
      </c>
      <c r="X32" s="114" t="s">
        <v>441</v>
      </c>
      <c r="Y32" s="587"/>
      <c r="Z32" s="598" t="s">
        <v>447</v>
      </c>
      <c r="AA32" s="598"/>
      <c r="AB32" s="598"/>
      <c r="AC32" s="598"/>
      <c r="AD32" s="598"/>
      <c r="AE32" s="598"/>
      <c r="AF32" s="598"/>
    </row>
    <row r="33" spans="1:32" ht="19.5" thickBot="1">
      <c r="A33" s="1277"/>
      <c r="B33" s="1247"/>
      <c r="C33" s="1256"/>
      <c r="D33" s="1257"/>
      <c r="E33" s="1258"/>
      <c r="F33" s="262"/>
      <c r="G33" s="262"/>
      <c r="H33" s="183"/>
      <c r="I33" s="263"/>
      <c r="L33" s="585"/>
      <c r="M33" s="114" t="s">
        <v>421</v>
      </c>
      <c r="N33" s="114" t="s">
        <v>422</v>
      </c>
      <c r="O33" s="114"/>
      <c r="P33" s="587" t="s">
        <v>888</v>
      </c>
      <c r="Q33" s="587"/>
      <c r="R33" s="587"/>
      <c r="S33" s="587"/>
      <c r="T33" s="587"/>
      <c r="U33" s="587"/>
      <c r="V33" s="587"/>
      <c r="W33" s="587"/>
      <c r="X33" s="114" t="s">
        <v>443</v>
      </c>
      <c r="Y33" s="587"/>
      <c r="Z33" s="587"/>
      <c r="AA33" s="598"/>
      <c r="AB33" s="598"/>
      <c r="AC33" s="598"/>
      <c r="AD33" s="598"/>
      <c r="AE33" s="598"/>
      <c r="AF33" s="598"/>
    </row>
    <row r="34" spans="1:32" ht="19.5" customHeight="1">
      <c r="A34" s="18"/>
      <c r="N34" s="114" t="s">
        <v>423</v>
      </c>
      <c r="P34" s="587" t="s">
        <v>889</v>
      </c>
      <c r="Q34" s="587"/>
      <c r="R34" s="587"/>
      <c r="S34" s="587"/>
      <c r="T34" s="587"/>
      <c r="U34" s="587"/>
      <c r="V34" s="587"/>
      <c r="W34" s="587"/>
      <c r="X34" s="114" t="s">
        <v>444</v>
      </c>
      <c r="Y34" s="587"/>
      <c r="Z34" s="587"/>
      <c r="AA34" s="598"/>
      <c r="AB34" s="598"/>
      <c r="AC34" s="598"/>
      <c r="AD34" s="598"/>
      <c r="AE34" s="598"/>
      <c r="AF34" s="598"/>
    </row>
    <row r="35" spans="1:32" ht="19.5" thickBot="1">
      <c r="A35" s="14" t="s">
        <v>221</v>
      </c>
      <c r="N35" s="114" t="s">
        <v>424</v>
      </c>
      <c r="P35" s="587" t="s">
        <v>890</v>
      </c>
      <c r="Q35" s="587"/>
      <c r="R35" s="587"/>
      <c r="S35" s="587"/>
      <c r="T35" s="587"/>
      <c r="U35" s="587"/>
      <c r="V35" s="587"/>
      <c r="W35" s="587"/>
      <c r="X35" s="114" t="s">
        <v>442</v>
      </c>
      <c r="Y35" s="587"/>
      <c r="Z35" s="587"/>
      <c r="AA35" s="598"/>
      <c r="AB35" s="598"/>
      <c r="AC35" s="598"/>
      <c r="AD35" s="598"/>
      <c r="AE35" s="598"/>
      <c r="AF35" s="598"/>
    </row>
    <row r="36" spans="1:32" ht="23.25" thickBot="1">
      <c r="A36" s="158"/>
      <c r="B36" s="152" t="s">
        <v>220</v>
      </c>
      <c r="C36" s="159" t="s">
        <v>387</v>
      </c>
      <c r="D36" s="160"/>
      <c r="E36" s="152" t="s">
        <v>61</v>
      </c>
      <c r="F36" s="152" t="s">
        <v>130</v>
      </c>
      <c r="G36" s="161" t="s">
        <v>865</v>
      </c>
      <c r="K36" s="149"/>
      <c r="L36" s="585" t="s">
        <v>391</v>
      </c>
      <c r="N36" s="114"/>
      <c r="P36" s="587"/>
      <c r="Q36" s="587"/>
      <c r="R36" s="587"/>
      <c r="S36" s="587"/>
      <c r="T36" s="587"/>
      <c r="U36" s="587"/>
      <c r="V36" s="587"/>
      <c r="W36" s="587"/>
      <c r="X36" s="114" t="s">
        <v>445</v>
      </c>
      <c r="Y36" s="587"/>
      <c r="Z36" s="587"/>
      <c r="AA36" s="598"/>
      <c r="AB36" s="598"/>
      <c r="AC36" s="598"/>
      <c r="AD36" s="598"/>
      <c r="AE36" s="598"/>
      <c r="AF36" s="598"/>
    </row>
    <row r="37" spans="1:32">
      <c r="A37" s="162" t="s">
        <v>62</v>
      </c>
      <c r="B37" s="265"/>
      <c r="C37" s="1249"/>
      <c r="D37" s="1250"/>
      <c r="E37" s="265"/>
      <c r="F37" s="265"/>
      <c r="G37" s="266"/>
      <c r="N37" s="585" t="s">
        <v>390</v>
      </c>
      <c r="P37" s="585" t="s">
        <v>399</v>
      </c>
      <c r="Q37" s="587"/>
      <c r="R37" s="587"/>
      <c r="S37" s="587"/>
      <c r="T37" s="587"/>
      <c r="U37" s="587"/>
      <c r="V37" s="587"/>
      <c r="W37" s="587"/>
      <c r="X37" s="114" t="s">
        <v>446</v>
      </c>
      <c r="Y37" s="587"/>
      <c r="Z37" s="587"/>
      <c r="AA37" s="598"/>
      <c r="AB37" s="598"/>
      <c r="AC37" s="598"/>
      <c r="AD37" s="598"/>
      <c r="AE37" s="598"/>
      <c r="AF37" s="598"/>
    </row>
    <row r="38" spans="1:32">
      <c r="A38" s="151" t="s">
        <v>63</v>
      </c>
      <c r="B38" s="260"/>
      <c r="C38" s="1251"/>
      <c r="D38" s="1252"/>
      <c r="E38" s="260"/>
      <c r="F38" s="260"/>
      <c r="G38" s="261"/>
      <c r="N38" s="114" t="s">
        <v>411</v>
      </c>
      <c r="P38" s="587" t="s">
        <v>892</v>
      </c>
      <c r="Q38" s="586"/>
      <c r="R38" s="586"/>
      <c r="S38" s="586"/>
      <c r="T38" s="586"/>
      <c r="U38" s="586"/>
      <c r="V38" s="586"/>
      <c r="W38" s="586"/>
      <c r="X38" s="586"/>
      <c r="Y38" s="586"/>
      <c r="Z38" s="586"/>
      <c r="AA38" s="598"/>
      <c r="AB38" s="598"/>
      <c r="AC38" s="598"/>
      <c r="AD38" s="598"/>
      <c r="AE38" s="598"/>
      <c r="AF38" s="598"/>
    </row>
    <row r="39" spans="1:32" ht="19.5" thickBot="1">
      <c r="A39" s="150" t="s">
        <v>4</v>
      </c>
      <c r="B39" s="163">
        <f>SUM(B37:B38)</f>
        <v>0</v>
      </c>
      <c r="C39" s="1247">
        <f t="shared" ref="C39:G39" si="0">SUM(C37:C38)</f>
        <v>0</v>
      </c>
      <c r="D39" s="1248"/>
      <c r="E39" s="163">
        <f t="shared" si="0"/>
        <v>0</v>
      </c>
      <c r="F39" s="163">
        <f>SUM(F37:F38)</f>
        <v>0</v>
      </c>
      <c r="G39" s="20">
        <f t="shared" si="0"/>
        <v>0</v>
      </c>
      <c r="N39" s="114" t="s">
        <v>418</v>
      </c>
      <c r="P39" s="587" t="s">
        <v>413</v>
      </c>
      <c r="Q39" s="586"/>
      <c r="R39" s="586"/>
      <c r="S39" s="586"/>
      <c r="T39" s="586"/>
      <c r="U39" s="586"/>
      <c r="V39" s="586"/>
      <c r="W39" s="586"/>
      <c r="X39" s="586"/>
      <c r="Y39" s="586"/>
      <c r="Z39" s="586"/>
      <c r="AA39" s="598"/>
      <c r="AB39" s="598"/>
      <c r="AC39" s="598"/>
      <c r="AD39" s="598"/>
      <c r="AE39" s="598"/>
      <c r="AF39" s="598"/>
    </row>
    <row r="40" spans="1:32">
      <c r="A40" s="3"/>
      <c r="N40" s="114" t="s">
        <v>412</v>
      </c>
      <c r="P40" s="587"/>
      <c r="Q40" s="586"/>
      <c r="R40" s="586"/>
      <c r="S40" s="586"/>
      <c r="T40" s="586"/>
      <c r="U40" s="586"/>
      <c r="V40" s="586"/>
      <c r="W40" s="586"/>
      <c r="X40" s="586"/>
      <c r="Y40" s="586"/>
      <c r="Z40" s="586"/>
      <c r="AA40" s="598"/>
      <c r="AB40" s="598"/>
      <c r="AC40" s="598"/>
      <c r="AD40" s="598"/>
      <c r="AE40" s="598"/>
      <c r="AF40" s="598"/>
    </row>
    <row r="41" spans="1:32">
      <c r="P41" s="586"/>
      <c r="Q41" s="586"/>
      <c r="R41" s="586"/>
      <c r="S41" s="586"/>
      <c r="T41" s="586"/>
      <c r="U41" s="586"/>
      <c r="V41" s="586"/>
      <c r="W41" s="586"/>
      <c r="X41" s="586"/>
      <c r="Y41" s="586"/>
      <c r="Z41" s="586"/>
      <c r="AA41" s="598"/>
      <c r="AB41" s="598"/>
      <c r="AC41" s="598"/>
      <c r="AD41" s="598"/>
      <c r="AE41" s="598"/>
      <c r="AF41" s="598"/>
    </row>
  </sheetData>
  <mergeCells count="4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 ref="C20:E20"/>
    <mergeCell ref="C23:E23"/>
    <mergeCell ref="C30:E30"/>
    <mergeCell ref="C31:E31"/>
    <mergeCell ref="A8:B14"/>
    <mergeCell ref="C8:E8"/>
    <mergeCell ref="C12:E12"/>
    <mergeCell ref="C10:E1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5118110236220472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0" customWidth="1"/>
    <col min="6" max="6" width="12.75" style="50" customWidth="1"/>
    <col min="7" max="25" width="9" style="50"/>
  </cols>
  <sheetData>
    <row r="1" spans="1:4">
      <c r="A1" s="24" t="s">
        <v>755</v>
      </c>
      <c r="B1" s="26"/>
      <c r="C1" s="49"/>
      <c r="D1" s="125" t="str">
        <f>'１申請者詳細'!E1</f>
        <v/>
      </c>
    </row>
    <row r="2" spans="1:4">
      <c r="A2" s="1214">
        <f>'０注意事項等'!A2</f>
        <v>0</v>
      </c>
      <c r="B2" s="1214"/>
      <c r="C2" s="1214"/>
      <c r="D2" s="1214"/>
    </row>
    <row r="3" spans="1:4">
      <c r="A3" s="16"/>
    </row>
    <row r="4" spans="1:4">
      <c r="A4" s="113" t="s">
        <v>1228</v>
      </c>
    </row>
    <row r="7" spans="1:4">
      <c r="A7" s="601" t="s">
        <v>1235</v>
      </c>
    </row>
    <row r="8" spans="1:4" ht="66.75" customHeight="1">
      <c r="A8" s="1299" t="s">
        <v>1236</v>
      </c>
      <c r="B8" s="1299"/>
      <c r="C8" s="1299"/>
      <c r="D8" s="1299"/>
    </row>
    <row r="9" spans="1:4">
      <c r="A9" s="572" t="s">
        <v>853</v>
      </c>
    </row>
    <row r="10" spans="1:4">
      <c r="A10" s="573" t="s">
        <v>449</v>
      </c>
      <c r="B10" s="573"/>
    </row>
    <row r="11" spans="1:4">
      <c r="B11" s="573" t="s">
        <v>850</v>
      </c>
    </row>
    <row r="12" spans="1:4">
      <c r="B12" s="83" t="s">
        <v>851</v>
      </c>
    </row>
    <row r="13" spans="1:4">
      <c r="B13" s="83" t="s">
        <v>1232</v>
      </c>
    </row>
    <row r="14" spans="1:4">
      <c r="B14" s="802" t="s">
        <v>852</v>
      </c>
    </row>
    <row r="15" spans="1:4">
      <c r="B15" s="83" t="s">
        <v>1229</v>
      </c>
    </row>
    <row r="16" spans="1:4">
      <c r="B16" s="83" t="s">
        <v>1230</v>
      </c>
    </row>
    <row r="17" spans="1:5">
      <c r="B17" s="83" t="s">
        <v>1231</v>
      </c>
    </row>
    <row r="25" spans="1:5">
      <c r="A25" s="47"/>
      <c r="B25" s="47"/>
      <c r="C25" s="47"/>
      <c r="D25" s="47"/>
    </row>
    <row r="30" spans="1:5">
      <c r="E30" s="67"/>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48" customWidth="1"/>
    <col min="4" max="4" width="6.75" style="148" customWidth="1"/>
    <col min="5" max="5" width="7.5" style="148" customWidth="1"/>
    <col min="6" max="6" width="12.25" style="148" customWidth="1"/>
    <col min="7" max="7" width="6.5" style="148" customWidth="1"/>
    <col min="8" max="8" width="4.5" style="148" customWidth="1"/>
    <col min="9" max="9" width="9.5" style="148" customWidth="1"/>
    <col min="10" max="10" width="7" style="276" customWidth="1"/>
    <col min="11" max="11" width="10.125" style="276" customWidth="1"/>
    <col min="12" max="12" width="2.125" customWidth="1"/>
    <col min="13" max="14" width="9" style="50"/>
    <col min="15" max="15" width="13" style="50" bestFit="1" customWidth="1"/>
    <col min="16" max="16" width="29.5" style="50" bestFit="1" customWidth="1"/>
    <col min="17" max="17" width="25" style="50" bestFit="1" customWidth="1"/>
    <col min="18" max="18" width="21.375" style="50" bestFit="1" customWidth="1"/>
    <col min="19" max="19" width="13" style="50" bestFit="1" customWidth="1"/>
    <col min="20" max="20" width="23.5" style="50" bestFit="1" customWidth="1"/>
    <col min="21" max="24" width="10.5" style="50" customWidth="1"/>
    <col min="25" max="28" width="9" style="50"/>
  </cols>
  <sheetData>
    <row r="1" spans="1:14">
      <c r="A1" s="24" t="s">
        <v>755</v>
      </c>
      <c r="B1" s="26"/>
      <c r="C1" s="272"/>
      <c r="D1" s="272"/>
      <c r="E1" s="273"/>
      <c r="F1" s="274"/>
      <c r="G1" s="274"/>
      <c r="H1" s="274"/>
      <c r="I1" s="274"/>
      <c r="J1" s="274"/>
      <c r="K1" s="274"/>
      <c r="L1" s="125" t="str">
        <f>'１申請者詳細'!E1</f>
        <v/>
      </c>
    </row>
    <row r="2" spans="1:14">
      <c r="A2" s="1214">
        <f>'０注意事項等'!A2</f>
        <v>0</v>
      </c>
      <c r="B2" s="1214"/>
      <c r="C2" s="1214"/>
      <c r="D2" s="1214"/>
      <c r="E2" s="1214"/>
      <c r="F2" s="1214"/>
      <c r="G2" s="1214"/>
      <c r="H2" s="1214"/>
      <c r="I2" s="1214"/>
      <c r="J2" s="1214"/>
      <c r="K2" s="1214"/>
      <c r="L2" s="1214"/>
    </row>
    <row r="3" spans="1:14" ht="15" customHeight="1">
      <c r="B3" s="16"/>
      <c r="C3" s="275"/>
    </row>
    <row r="4" spans="1:14" s="50" customFormat="1" ht="19.5" thickBot="1">
      <c r="A4" s="112" t="s">
        <v>909</v>
      </c>
      <c r="B4"/>
      <c r="C4" s="148"/>
      <c r="D4" s="148"/>
      <c r="E4" s="148"/>
      <c r="F4" s="148"/>
      <c r="G4" s="148"/>
      <c r="H4" s="148"/>
      <c r="I4" s="148"/>
      <c r="J4" s="276"/>
      <c r="K4" s="276"/>
      <c r="L4"/>
    </row>
    <row r="5" spans="1:14" s="50" customFormat="1">
      <c r="A5" s="146" t="s">
        <v>213</v>
      </c>
      <c r="B5" s="138"/>
      <c r="C5" s="277"/>
      <c r="D5" s="278"/>
      <c r="E5" s="278"/>
      <c r="F5" s="278"/>
      <c r="G5" s="278"/>
      <c r="H5" s="277"/>
      <c r="I5" s="277"/>
      <c r="J5" s="277"/>
      <c r="K5" s="277"/>
      <c r="L5" s="142"/>
    </row>
    <row r="6" spans="1:14" s="50" customFormat="1">
      <c r="A6" s="141"/>
      <c r="B6" s="11" t="s">
        <v>209</v>
      </c>
      <c r="C6" s="147"/>
      <c r="D6" s="279"/>
      <c r="E6" s="279"/>
      <c r="F6" s="279"/>
      <c r="G6" s="279"/>
      <c r="H6" s="147"/>
      <c r="I6" s="147"/>
      <c r="J6" s="147"/>
      <c r="K6" s="147"/>
      <c r="L6" s="143"/>
    </row>
    <row r="7" spans="1:14" s="50" customFormat="1" ht="51.95" customHeight="1">
      <c r="A7" s="141"/>
      <c r="B7" s="69"/>
      <c r="C7" s="983"/>
      <c r="D7" s="955"/>
      <c r="E7" s="955"/>
      <c r="F7" s="955"/>
      <c r="G7" s="955"/>
      <c r="H7" s="1302"/>
      <c r="I7" s="1302"/>
      <c r="J7" s="1302"/>
      <c r="K7" s="1303"/>
      <c r="L7" s="143"/>
    </row>
    <row r="8" spans="1:14" s="50" customFormat="1">
      <c r="A8" s="141"/>
      <c r="B8" s="11" t="s">
        <v>210</v>
      </c>
      <c r="C8" s="147"/>
      <c r="D8" s="280"/>
      <c r="E8" s="280"/>
      <c r="F8" s="280"/>
      <c r="G8" s="280"/>
      <c r="H8" s="147"/>
      <c r="I8" s="147"/>
      <c r="J8" s="147"/>
      <c r="K8" s="147"/>
      <c r="L8" s="143"/>
    </row>
    <row r="9" spans="1:14" s="50" customFormat="1" ht="30" customHeight="1">
      <c r="A9" s="141"/>
      <c r="B9" s="11"/>
      <c r="C9" s="983"/>
      <c r="D9" s="955"/>
      <c r="E9" s="955"/>
      <c r="F9" s="955"/>
      <c r="G9" s="955"/>
      <c r="H9" s="1302"/>
      <c r="I9" s="1302"/>
      <c r="J9" s="1302"/>
      <c r="K9" s="1303"/>
      <c r="L9" s="143"/>
    </row>
    <row r="10" spans="1:14" s="50" customFormat="1">
      <c r="A10" s="141"/>
      <c r="B10" s="11" t="s">
        <v>211</v>
      </c>
      <c r="C10" s="147"/>
      <c r="D10" s="280"/>
      <c r="E10" s="280"/>
      <c r="F10" s="280"/>
      <c r="G10" s="280"/>
      <c r="H10" s="147"/>
      <c r="I10" s="147"/>
      <c r="J10" s="147"/>
      <c r="K10" s="147"/>
      <c r="L10" s="143"/>
    </row>
    <row r="11" spans="1:14" s="50" customFormat="1" ht="30" customHeight="1">
      <c r="A11" s="141"/>
      <c r="B11" s="11"/>
      <c r="C11" s="983"/>
      <c r="D11" s="955"/>
      <c r="E11" s="955"/>
      <c r="F11" s="955"/>
      <c r="G11" s="955"/>
      <c r="H11" s="1302"/>
      <c r="I11" s="1302"/>
      <c r="J11" s="1302"/>
      <c r="K11" s="1303"/>
      <c r="L11" s="143"/>
    </row>
    <row r="12" spans="1:14" s="50" customFormat="1">
      <c r="A12" s="141"/>
      <c r="B12" s="11" t="s">
        <v>212</v>
      </c>
      <c r="C12" s="147"/>
      <c r="D12" s="280"/>
      <c r="E12" s="280"/>
      <c r="F12" s="280"/>
      <c r="G12" s="280"/>
      <c r="H12" s="147"/>
      <c r="I12" s="147"/>
      <c r="J12" s="147"/>
      <c r="K12" s="147"/>
      <c r="L12" s="143"/>
    </row>
    <row r="13" spans="1:14" s="50" customFormat="1" ht="30" customHeight="1">
      <c r="A13" s="141"/>
      <c r="B13" s="144"/>
      <c r="C13" s="983"/>
      <c r="D13" s="955"/>
      <c r="E13" s="955"/>
      <c r="F13" s="955"/>
      <c r="G13" s="955"/>
      <c r="H13" s="1302"/>
      <c r="I13" s="1302"/>
      <c r="J13" s="1302"/>
      <c r="K13" s="1303"/>
      <c r="L13" s="143"/>
    </row>
    <row r="14" spans="1:14" s="50" customFormat="1" ht="15" customHeight="1">
      <c r="A14" s="141"/>
      <c r="B14" s="144"/>
      <c r="C14" s="147"/>
      <c r="D14" s="280"/>
      <c r="E14" s="280"/>
      <c r="F14" s="280"/>
      <c r="G14" s="280"/>
      <c r="H14" s="147"/>
      <c r="I14" s="147"/>
      <c r="J14" s="147"/>
      <c r="K14" s="147"/>
      <c r="L14" s="143"/>
    </row>
    <row r="15" spans="1:14" s="50" customFormat="1">
      <c r="A15" s="141" t="s">
        <v>214</v>
      </c>
      <c r="B15" s="144"/>
      <c r="C15" s="147"/>
      <c r="D15" s="280"/>
      <c r="E15" s="280"/>
      <c r="F15" s="280"/>
      <c r="G15" s="280"/>
      <c r="H15" s="147"/>
      <c r="I15" s="147"/>
      <c r="J15" s="147"/>
      <c r="K15" s="147"/>
      <c r="L15" s="143"/>
    </row>
    <row r="16" spans="1:14" s="50" customFormat="1">
      <c r="A16" s="141"/>
      <c r="B16" s="145" t="s">
        <v>404</v>
      </c>
      <c r="C16" s="147"/>
      <c r="D16" s="281"/>
      <c r="E16" s="592" t="s">
        <v>217</v>
      </c>
      <c r="F16" s="594" t="s">
        <v>407</v>
      </c>
      <c r="G16" s="595"/>
      <c r="H16" s="597" t="s">
        <v>406</v>
      </c>
      <c r="I16" s="593" t="s">
        <v>405</v>
      </c>
      <c r="J16" s="596"/>
      <c r="K16" s="597" t="s">
        <v>408</v>
      </c>
      <c r="L16" s="143"/>
      <c r="N16" s="149"/>
    </row>
    <row r="17" spans="1:18" s="50" customFormat="1">
      <c r="A17" s="141"/>
      <c r="B17" s="145" t="s">
        <v>215</v>
      </c>
      <c r="C17" s="147"/>
      <c r="D17" s="280"/>
      <c r="E17" s="280"/>
      <c r="F17" s="280"/>
      <c r="G17" s="280"/>
      <c r="H17" s="147"/>
      <c r="I17" s="147"/>
      <c r="J17" s="147"/>
      <c r="K17" s="147"/>
      <c r="L17" s="143"/>
    </row>
    <row r="18" spans="1:18" s="50" customFormat="1" ht="25.15" customHeight="1">
      <c r="A18" s="141"/>
      <c r="B18" s="145"/>
      <c r="C18" s="983"/>
      <c r="D18" s="955"/>
      <c r="E18" s="955"/>
      <c r="F18" s="955"/>
      <c r="G18" s="955"/>
      <c r="H18" s="1302"/>
      <c r="I18" s="1302"/>
      <c r="J18" s="1302"/>
      <c r="K18" s="1303"/>
      <c r="L18" s="143"/>
      <c r="N18" s="57" t="s">
        <v>1234</v>
      </c>
    </row>
    <row r="19" spans="1:18" s="50" customFormat="1" ht="15" customHeight="1">
      <c r="A19" s="141"/>
      <c r="B19" s="145"/>
      <c r="C19" s="147"/>
      <c r="D19" s="280"/>
      <c r="E19" s="280"/>
      <c r="F19" s="280"/>
      <c r="G19" s="280"/>
      <c r="H19" s="147"/>
      <c r="I19" s="147"/>
      <c r="J19" s="147"/>
      <c r="K19" s="147"/>
      <c r="L19" s="143"/>
      <c r="N19" s="149" t="s">
        <v>229</v>
      </c>
      <c r="O19" s="149"/>
      <c r="P19" s="149"/>
      <c r="Q19" s="149"/>
      <c r="R19" s="57"/>
    </row>
    <row r="20" spans="1:18" s="50" customFormat="1">
      <c r="A20" s="141"/>
      <c r="B20" s="145" t="s">
        <v>223</v>
      </c>
      <c r="C20" s="147"/>
      <c r="D20" s="280"/>
      <c r="E20" s="280"/>
      <c r="F20" s="280"/>
      <c r="G20" s="280"/>
      <c r="H20" s="147"/>
      <c r="I20" s="147"/>
      <c r="J20" s="147"/>
      <c r="K20" s="147"/>
      <c r="L20" s="143"/>
      <c r="N20" s="149" t="s">
        <v>242</v>
      </c>
      <c r="O20" s="149"/>
      <c r="P20" s="149"/>
      <c r="Q20" s="149"/>
      <c r="R20" s="57"/>
    </row>
    <row r="21" spans="1:18" s="50" customFormat="1" ht="18.75" customHeight="1">
      <c r="A21" s="141"/>
      <c r="B21" s="145"/>
      <c r="C21" s="1314"/>
      <c r="D21" s="1314"/>
      <c r="E21" s="1314"/>
      <c r="F21" s="1314"/>
      <c r="G21" s="1311"/>
      <c r="H21" s="1312"/>
      <c r="I21" s="1313"/>
      <c r="J21" s="1301"/>
      <c r="K21" s="1301"/>
      <c r="L21" s="143"/>
      <c r="N21" s="149"/>
      <c r="O21" s="186" t="s">
        <v>230</v>
      </c>
      <c r="P21" s="186" t="s">
        <v>231</v>
      </c>
      <c r="Q21" s="186" t="s">
        <v>232</v>
      </c>
      <c r="R21" s="185" t="s">
        <v>233</v>
      </c>
    </row>
    <row r="22" spans="1:18" s="50" customFormat="1">
      <c r="A22" s="141"/>
      <c r="B22" s="145"/>
      <c r="C22" s="1314"/>
      <c r="D22" s="1314"/>
      <c r="E22" s="1314"/>
      <c r="F22" s="1314"/>
      <c r="G22" s="1311"/>
      <c r="H22" s="1312"/>
      <c r="I22" s="1313"/>
      <c r="J22" s="1301"/>
      <c r="K22" s="1301"/>
      <c r="L22" s="143"/>
      <c r="N22" s="149"/>
      <c r="O22" s="186" t="s">
        <v>234</v>
      </c>
      <c r="P22" s="186" t="s">
        <v>244</v>
      </c>
      <c r="Q22" s="186" t="s">
        <v>235</v>
      </c>
      <c r="R22" s="185" t="s">
        <v>236</v>
      </c>
    </row>
    <row r="23" spans="1:18" s="50" customFormat="1" ht="15" customHeight="1">
      <c r="A23" s="141"/>
      <c r="B23" s="145"/>
      <c r="C23" s="147"/>
      <c r="D23" s="280"/>
      <c r="E23" s="280"/>
      <c r="F23" s="280"/>
      <c r="G23" s="280"/>
      <c r="H23" s="147"/>
      <c r="I23" s="147"/>
      <c r="J23" s="147"/>
      <c r="K23" s="147"/>
      <c r="L23" s="143"/>
      <c r="R23" s="57"/>
    </row>
    <row r="24" spans="1:18" s="50" customFormat="1" ht="18.75" customHeight="1">
      <c r="A24" s="141"/>
      <c r="B24" s="145" t="s">
        <v>224</v>
      </c>
      <c r="C24" s="147"/>
      <c r="D24" s="280"/>
      <c r="E24" s="280"/>
      <c r="F24" s="280"/>
      <c r="G24" s="280"/>
      <c r="H24" s="147"/>
      <c r="I24" s="147"/>
      <c r="J24" s="147"/>
      <c r="K24" s="147"/>
      <c r="L24" s="143"/>
      <c r="N24" s="149" t="s">
        <v>243</v>
      </c>
      <c r="O24" s="149"/>
      <c r="P24" s="149"/>
      <c r="Q24" s="149"/>
      <c r="R24" s="57"/>
    </row>
    <row r="25" spans="1:18" s="50" customFormat="1">
      <c r="A25" s="141"/>
      <c r="B25" s="145"/>
      <c r="C25" s="1314"/>
      <c r="D25" s="1314"/>
      <c r="E25" s="1314"/>
      <c r="F25" s="1314"/>
      <c r="G25" s="1311"/>
      <c r="H25" s="1312"/>
      <c r="I25" s="1313"/>
      <c r="J25" s="1301"/>
      <c r="K25" s="1301"/>
      <c r="L25" s="143"/>
      <c r="N25" s="149"/>
      <c r="O25" s="184" t="s">
        <v>237</v>
      </c>
      <c r="P25" s="184" t="s">
        <v>245</v>
      </c>
      <c r="Q25" s="184" t="s">
        <v>238</v>
      </c>
      <c r="R25" s="57"/>
    </row>
    <row r="26" spans="1:18" s="50" customFormat="1">
      <c r="A26" s="141"/>
      <c r="B26" s="145"/>
      <c r="C26" s="1314"/>
      <c r="D26" s="1314"/>
      <c r="E26" s="1314"/>
      <c r="F26" s="1314"/>
      <c r="G26" s="1311"/>
      <c r="H26" s="1312"/>
      <c r="I26" s="1313"/>
      <c r="J26" s="1301"/>
      <c r="K26" s="1301"/>
      <c r="L26" s="143"/>
      <c r="N26" s="149"/>
      <c r="O26" s="184" t="s">
        <v>239</v>
      </c>
      <c r="P26" s="184" t="s">
        <v>240</v>
      </c>
      <c r="Q26" s="184" t="s">
        <v>241</v>
      </c>
    </row>
    <row r="27" spans="1:18" s="50" customFormat="1" ht="15" customHeight="1">
      <c r="A27" s="141"/>
      <c r="B27" s="145"/>
      <c r="C27" s="147"/>
      <c r="D27" s="280"/>
      <c r="E27" s="280"/>
      <c r="F27" s="280"/>
      <c r="G27" s="280"/>
      <c r="H27" s="147"/>
      <c r="I27" s="147"/>
      <c r="J27" s="147"/>
      <c r="K27" s="147"/>
      <c r="L27" s="143"/>
    </row>
    <row r="28" spans="1:18" s="50" customFormat="1" ht="19.5" customHeight="1" thickBot="1">
      <c r="A28" s="141"/>
      <c r="B28" s="145" t="s">
        <v>216</v>
      </c>
      <c r="C28" s="147"/>
      <c r="D28" s="280"/>
      <c r="E28" s="280"/>
      <c r="F28" s="280"/>
      <c r="G28" s="280"/>
      <c r="H28" s="147"/>
      <c r="I28" s="147"/>
      <c r="J28" s="147"/>
      <c r="K28" s="147"/>
      <c r="L28" s="143"/>
    </row>
    <row r="29" spans="1:18" s="50" customFormat="1" ht="27.75" customHeight="1" thickBot="1">
      <c r="A29" s="141"/>
      <c r="B29" s="19"/>
      <c r="C29" s="764" t="s">
        <v>58</v>
      </c>
      <c r="D29" s="282" t="s">
        <v>171</v>
      </c>
      <c r="E29" s="1307" t="s">
        <v>926</v>
      </c>
      <c r="F29" s="1308"/>
      <c r="G29" s="1308"/>
      <c r="H29" s="1308"/>
      <c r="I29" s="1308"/>
      <c r="J29" s="1308"/>
      <c r="K29" s="766"/>
      <c r="L29" s="143"/>
    </row>
    <row r="30" spans="1:18" s="50" customFormat="1" ht="27.75" customHeight="1">
      <c r="A30" s="141"/>
      <c r="B30" s="137">
        <v>1</v>
      </c>
      <c r="C30" s="767" t="s">
        <v>927</v>
      </c>
      <c r="D30" s="283"/>
      <c r="E30" s="980"/>
      <c r="F30" s="981"/>
      <c r="G30" s="981"/>
      <c r="H30" s="981"/>
      <c r="I30" s="981"/>
      <c r="J30" s="981"/>
      <c r="K30" s="1309"/>
      <c r="L30" s="143"/>
    </row>
    <row r="31" spans="1:18" s="50" customFormat="1" ht="36">
      <c r="A31" s="141"/>
      <c r="B31" s="71">
        <v>2</v>
      </c>
      <c r="C31" s="768" t="s">
        <v>928</v>
      </c>
      <c r="D31" s="284"/>
      <c r="E31" s="983"/>
      <c r="F31" s="955"/>
      <c r="G31" s="955"/>
      <c r="H31" s="955"/>
      <c r="I31" s="955"/>
      <c r="J31" s="955"/>
      <c r="K31" s="1310"/>
      <c r="L31" s="143"/>
    </row>
    <row r="32" spans="1:18" s="50" customFormat="1" ht="27.75" customHeight="1">
      <c r="A32" s="141"/>
      <c r="B32" s="71">
        <v>3</v>
      </c>
      <c r="C32" s="768" t="s">
        <v>929</v>
      </c>
      <c r="D32" s="284"/>
      <c r="E32" s="983"/>
      <c r="F32" s="955"/>
      <c r="G32" s="955"/>
      <c r="H32" s="955"/>
      <c r="I32" s="955"/>
      <c r="J32" s="955"/>
      <c r="K32" s="1310"/>
      <c r="L32" s="143"/>
    </row>
    <row r="33" spans="1:12" s="50" customFormat="1" ht="27.75" customHeight="1">
      <c r="A33" s="141"/>
      <c r="B33" s="71">
        <v>4</v>
      </c>
      <c r="C33" s="768" t="s">
        <v>930</v>
      </c>
      <c r="D33" s="284"/>
      <c r="E33" s="983"/>
      <c r="F33" s="955"/>
      <c r="G33" s="955"/>
      <c r="H33" s="955"/>
      <c r="I33" s="955"/>
      <c r="J33" s="955"/>
      <c r="K33" s="1310"/>
      <c r="L33" s="143"/>
    </row>
    <row r="34" spans="1:12" s="50" customFormat="1" ht="27.75" customHeight="1" thickBot="1">
      <c r="A34" s="141"/>
      <c r="B34" s="74">
        <v>5</v>
      </c>
      <c r="C34" s="769" t="s">
        <v>931</v>
      </c>
      <c r="D34" s="285"/>
      <c r="E34" s="1304"/>
      <c r="F34" s="1305"/>
      <c r="G34" s="1305"/>
      <c r="H34" s="1305"/>
      <c r="I34" s="1305"/>
      <c r="J34" s="1305"/>
      <c r="K34" s="1306"/>
      <c r="L34" s="143"/>
    </row>
    <row r="35" spans="1:12" ht="15" customHeight="1" thickBot="1">
      <c r="A35" s="140"/>
      <c r="B35" s="139"/>
      <c r="C35" s="1300"/>
      <c r="D35" s="1300"/>
      <c r="E35" s="1300"/>
      <c r="F35" s="1300"/>
      <c r="G35" s="579"/>
      <c r="H35" s="286"/>
      <c r="I35" s="286"/>
      <c r="J35" s="287"/>
      <c r="K35" s="287"/>
      <c r="L35" s="54"/>
    </row>
  </sheetData>
  <mergeCells count="29">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 ref="C35:F35"/>
    <mergeCell ref="J26:K26"/>
    <mergeCell ref="C7:K7"/>
    <mergeCell ref="C9:K9"/>
    <mergeCell ref="C11:K11"/>
    <mergeCell ref="C13:K13"/>
    <mergeCell ref="C18:K18"/>
    <mergeCell ref="E34:K34"/>
    <mergeCell ref="E29:J29"/>
    <mergeCell ref="E30:K30"/>
    <mergeCell ref="E31:K31"/>
    <mergeCell ref="E32:K32"/>
    <mergeCell ref="E33:K33"/>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15" sqref="A15"/>
    </sheetView>
  </sheetViews>
  <sheetFormatPr defaultRowHeight="18.75"/>
  <cols>
    <col min="1" max="1" width="12.875" customWidth="1"/>
    <col min="2" max="13" width="6.125" customWidth="1"/>
    <col min="14" max="27" width="9" style="50"/>
  </cols>
  <sheetData>
    <row r="1" spans="1:20">
      <c r="A1" s="24" t="s">
        <v>755</v>
      </c>
      <c r="B1" s="26"/>
      <c r="C1" s="26"/>
      <c r="D1" s="26"/>
      <c r="E1" s="26"/>
      <c r="F1" s="26"/>
      <c r="G1" s="26"/>
      <c r="H1" s="26"/>
      <c r="I1" s="26"/>
      <c r="J1" s="26"/>
      <c r="K1" s="26"/>
      <c r="L1" s="26"/>
      <c r="M1" s="125" t="str">
        <f>'１申請者詳細'!E1</f>
        <v/>
      </c>
    </row>
    <row r="2" spans="1:20" ht="19.5" thickBot="1">
      <c r="A2" s="1214">
        <f>'０注意事項等'!A2</f>
        <v>0</v>
      </c>
      <c r="B2" s="1214"/>
      <c r="C2" s="1214"/>
      <c r="D2" s="1214"/>
      <c r="E2" s="1214"/>
      <c r="F2" s="1214"/>
      <c r="G2" s="1214"/>
      <c r="H2" s="1214"/>
      <c r="I2" s="1214"/>
      <c r="J2" s="1214"/>
      <c r="K2" s="1214"/>
      <c r="L2" s="1214"/>
      <c r="M2" s="1214"/>
    </row>
    <row r="3" spans="1:20" ht="19.5" thickBot="1">
      <c r="A3" s="16"/>
      <c r="O3" s="1323" t="s">
        <v>1136</v>
      </c>
      <c r="P3" s="1324"/>
      <c r="Q3" s="1324"/>
      <c r="R3" s="1325"/>
      <c r="S3" s="57"/>
    </row>
    <row r="4" spans="1:20" ht="19.5" thickBot="1">
      <c r="A4" s="112" t="s">
        <v>910</v>
      </c>
      <c r="O4" s="1326" t="s">
        <v>1133</v>
      </c>
      <c r="P4" s="1327"/>
      <c r="Q4" s="1317"/>
      <c r="R4" s="1318"/>
    </row>
    <row r="5" spans="1:20">
      <c r="A5" s="1331"/>
      <c r="B5" s="1332"/>
      <c r="C5" s="1332"/>
      <c r="D5" s="1332"/>
      <c r="E5" s="1332"/>
      <c r="F5" s="1332"/>
      <c r="G5" s="1332"/>
      <c r="H5" s="1332"/>
      <c r="I5" s="1332"/>
      <c r="J5" s="1332"/>
      <c r="K5" s="1332"/>
      <c r="L5" s="765"/>
      <c r="M5" s="288"/>
      <c r="O5" s="1328" t="s">
        <v>1134</v>
      </c>
      <c r="P5" s="1329"/>
      <c r="Q5" s="1319"/>
      <c r="R5" s="1320"/>
    </row>
    <row r="6" spans="1:20" ht="18.75" customHeight="1" thickBot="1">
      <c r="A6" s="1336" t="e">
        <f>IF(O19="報告0",R23,R22)</f>
        <v>#N/A</v>
      </c>
      <c r="B6" s="940"/>
      <c r="C6" s="940"/>
      <c r="D6" s="940"/>
      <c r="E6" s="940"/>
      <c r="F6" s="279"/>
      <c r="G6" s="147"/>
      <c r="H6" s="279"/>
      <c r="I6" s="279"/>
      <c r="J6" s="279"/>
      <c r="K6" s="279"/>
      <c r="L6" s="279"/>
      <c r="M6" s="291"/>
      <c r="O6" s="1315" t="s">
        <v>1135</v>
      </c>
      <c r="P6" s="1316"/>
      <c r="Q6" s="1321"/>
      <c r="R6" s="1322"/>
      <c r="S6" s="52"/>
      <c r="T6" s="52"/>
    </row>
    <row r="7" spans="1:20" ht="18.75" customHeight="1">
      <c r="A7" s="292"/>
      <c r="B7" s="147"/>
      <c r="C7" s="293" t="s">
        <v>193</v>
      </c>
      <c r="D7" s="1335" t="e">
        <f>IF(O25="計画1",O23,Q4)</f>
        <v>#N/A</v>
      </c>
      <c r="E7" s="1333"/>
      <c r="F7" s="1333"/>
      <c r="G7" s="1333"/>
      <c r="H7" s="1333"/>
      <c r="I7" s="290"/>
      <c r="J7" s="290"/>
      <c r="K7" s="290"/>
      <c r="L7" s="290"/>
      <c r="M7" s="291"/>
      <c r="O7" s="114"/>
      <c r="P7" s="52"/>
      <c r="Q7" s="52"/>
      <c r="R7" s="52"/>
      <c r="S7" s="52"/>
      <c r="T7" s="52"/>
    </row>
    <row r="8" spans="1:20" ht="18.75" customHeight="1">
      <c r="A8" s="292"/>
      <c r="B8" s="147"/>
      <c r="C8" s="293" t="e">
        <f>IF(O19="報告0",O21,O20)</f>
        <v>#N/A</v>
      </c>
      <c r="D8" s="1333">
        <f>IF(R18="単年度事業",'１申請者詳細'!C7,'１申請者詳細'!C9)</f>
        <v>0</v>
      </c>
      <c r="E8" s="1333"/>
      <c r="F8" s="1333"/>
      <c r="G8" s="1333"/>
      <c r="H8" s="1333"/>
      <c r="I8" s="290"/>
      <c r="J8" s="290"/>
      <c r="K8" s="290"/>
      <c r="L8" s="290"/>
      <c r="M8" s="291"/>
      <c r="O8" s="114"/>
      <c r="P8" s="52"/>
      <c r="Q8" s="52"/>
      <c r="R8" s="52"/>
      <c r="S8" s="52"/>
      <c r="T8" s="52"/>
    </row>
    <row r="9" spans="1:20" ht="18.75" customHeight="1">
      <c r="A9" s="1336" t="e">
        <f>IF(O18="計画",R19,R20)</f>
        <v>#N/A</v>
      </c>
      <c r="B9" s="940"/>
      <c r="C9" s="940"/>
      <c r="D9" s="940"/>
      <c r="E9" s="940"/>
      <c r="F9" s="940"/>
      <c r="G9" s="145"/>
      <c r="H9" s="290"/>
      <c r="I9" s="290"/>
      <c r="J9" s="290"/>
      <c r="K9" s="290"/>
      <c r="L9" s="290"/>
      <c r="M9" s="291"/>
      <c r="O9" s="114"/>
      <c r="P9" s="52"/>
      <c r="Q9" s="52"/>
      <c r="R9" s="52"/>
      <c r="S9" s="52"/>
      <c r="T9" s="52"/>
    </row>
    <row r="10" spans="1:20" ht="18.75" customHeight="1">
      <c r="A10" s="292"/>
      <c r="B10" s="147"/>
      <c r="C10" s="293" t="s">
        <v>193</v>
      </c>
      <c r="D10" s="1335" t="e">
        <f>IF(O18="計画",O23,IF(O24=1,Q4,IF(O24=2,Q5,Q6)))</f>
        <v>#N/A</v>
      </c>
      <c r="E10" s="1333"/>
      <c r="F10" s="1333"/>
      <c r="G10" s="1333"/>
      <c r="H10" s="1333"/>
      <c r="I10" s="290"/>
      <c r="J10" s="290"/>
      <c r="K10" s="290"/>
      <c r="L10" s="290"/>
      <c r="M10" s="291"/>
      <c r="P10" s="52"/>
      <c r="Q10" s="52"/>
      <c r="R10" s="52"/>
      <c r="S10" s="52"/>
      <c r="T10" s="52"/>
    </row>
    <row r="11" spans="1:20" ht="18.75" customHeight="1">
      <c r="A11" s="292"/>
      <c r="B11" s="147"/>
      <c r="C11" s="293" t="e">
        <f>IF(O18="計画",O20,O21)</f>
        <v>#N/A</v>
      </c>
      <c r="D11" s="1333">
        <f>'１申請者詳細'!C7</f>
        <v>0</v>
      </c>
      <c r="E11" s="1333"/>
      <c r="F11" s="1333"/>
      <c r="G11" s="1333"/>
      <c r="H11" s="1333"/>
      <c r="I11" s="290"/>
      <c r="J11" s="290"/>
      <c r="K11" s="290"/>
      <c r="L11" s="290"/>
      <c r="M11" s="291"/>
      <c r="O11" s="114"/>
      <c r="P11" s="52"/>
      <c r="Q11" s="52"/>
      <c r="R11" s="52"/>
      <c r="S11" s="52"/>
      <c r="T11" s="52"/>
    </row>
    <row r="12" spans="1:20" ht="15" customHeight="1">
      <c r="A12" s="289"/>
      <c r="B12" s="145"/>
      <c r="C12" s="145"/>
      <c r="D12" s="145"/>
      <c r="E12" s="145"/>
      <c r="F12" s="145"/>
      <c r="G12" s="145"/>
      <c r="H12" s="145"/>
      <c r="I12" s="294"/>
      <c r="J12" s="294"/>
      <c r="K12" s="294"/>
      <c r="L12" s="294"/>
      <c r="M12" s="291"/>
      <c r="O12" s="114"/>
      <c r="P12" s="52"/>
      <c r="Q12" s="52"/>
      <c r="R12" s="52"/>
      <c r="S12" s="52"/>
      <c r="T12" s="52"/>
    </row>
    <row r="13" spans="1:20" ht="19.5" thickBot="1">
      <c r="A13" s="1334" t="s">
        <v>1092</v>
      </c>
      <c r="B13" s="1330"/>
      <c r="C13" s="1330"/>
      <c r="D13" s="1330"/>
      <c r="E13" s="1330"/>
      <c r="F13" s="1330"/>
      <c r="G13" s="1330"/>
      <c r="H13" s="1330"/>
      <c r="I13" s="1330"/>
      <c r="J13" s="1330"/>
      <c r="K13" s="1330"/>
      <c r="L13" s="294"/>
      <c r="M13" s="291"/>
      <c r="O13" s="114"/>
      <c r="P13" s="52"/>
      <c r="Q13" s="52"/>
      <c r="R13" s="52"/>
      <c r="S13" s="52"/>
      <c r="T13" s="52"/>
    </row>
    <row r="14" spans="1:20" ht="24">
      <c r="A14" s="295" t="s">
        <v>21</v>
      </c>
      <c r="B14" s="181" t="s">
        <v>177</v>
      </c>
      <c r="C14" s="181" t="s">
        <v>932</v>
      </c>
      <c r="D14" s="181" t="s">
        <v>609</v>
      </c>
      <c r="E14" s="181" t="s">
        <v>92</v>
      </c>
      <c r="F14" s="181" t="s">
        <v>93</v>
      </c>
      <c r="G14" s="181" t="s">
        <v>94</v>
      </c>
      <c r="H14" s="181" t="s">
        <v>18</v>
      </c>
      <c r="I14" s="181" t="s">
        <v>19</v>
      </c>
      <c r="J14" s="181" t="s">
        <v>20</v>
      </c>
      <c r="K14" s="181" t="s">
        <v>95</v>
      </c>
      <c r="L14" s="181" t="s">
        <v>933</v>
      </c>
      <c r="M14" s="296" t="s">
        <v>934</v>
      </c>
      <c r="O14" s="52"/>
      <c r="P14" s="52"/>
      <c r="Q14" s="52"/>
      <c r="R14" s="52"/>
      <c r="S14" s="52"/>
      <c r="T14" s="52"/>
    </row>
    <row r="15" spans="1:20">
      <c r="A15" s="297"/>
      <c r="B15" s="298"/>
      <c r="C15" s="299"/>
      <c r="D15" s="298"/>
      <c r="E15" s="298"/>
      <c r="F15" s="298"/>
      <c r="G15" s="298"/>
      <c r="H15" s="298"/>
      <c r="I15" s="298"/>
      <c r="J15" s="298"/>
      <c r="K15" s="298"/>
      <c r="L15" s="770"/>
      <c r="M15" s="300"/>
      <c r="O15" s="52"/>
      <c r="P15" s="52"/>
      <c r="Q15" s="52"/>
      <c r="R15" s="52"/>
      <c r="S15" s="52"/>
      <c r="T15" s="52"/>
    </row>
    <row r="16" spans="1:20">
      <c r="A16" s="301"/>
      <c r="B16" s="302"/>
      <c r="C16" s="302"/>
      <c r="D16" s="303"/>
      <c r="E16" s="302"/>
      <c r="F16" s="302"/>
      <c r="G16" s="302"/>
      <c r="H16" s="302"/>
      <c r="I16" s="302"/>
      <c r="J16" s="302"/>
      <c r="K16" s="302"/>
      <c r="L16" s="771"/>
      <c r="M16" s="304"/>
      <c r="O16" s="114"/>
      <c r="P16" s="52"/>
      <c r="Q16" s="52"/>
      <c r="R16" s="52"/>
      <c r="S16" s="52"/>
      <c r="T16" s="52"/>
    </row>
    <row r="17" spans="1:18">
      <c r="A17" s="301"/>
      <c r="B17" s="302"/>
      <c r="C17" s="302"/>
      <c r="D17" s="302"/>
      <c r="E17" s="302"/>
      <c r="F17" s="303"/>
      <c r="G17" s="302"/>
      <c r="H17" s="302"/>
      <c r="I17" s="302"/>
      <c r="J17" s="302"/>
      <c r="K17" s="302"/>
      <c r="L17" s="771"/>
      <c r="M17" s="304"/>
      <c r="O17" s="114"/>
    </row>
    <row r="18" spans="1:18">
      <c r="A18" s="301"/>
      <c r="B18" s="302"/>
      <c r="C18" s="302"/>
      <c r="D18" s="302"/>
      <c r="E18" s="302"/>
      <c r="F18" s="303"/>
      <c r="G18" s="302"/>
      <c r="H18" s="302"/>
      <c r="I18" s="302"/>
      <c r="J18" s="302"/>
      <c r="K18" s="302"/>
      <c r="L18" s="771"/>
      <c r="M18" s="304"/>
      <c r="O18" s="839" t="e">
        <f>'０注意事項等'!$K$9</f>
        <v>#N/A</v>
      </c>
      <c r="R18" s="841">
        <f>'１申請者詳細'!E3</f>
        <v>0</v>
      </c>
    </row>
    <row r="19" spans="1:18">
      <c r="A19" s="301"/>
      <c r="B19" s="302"/>
      <c r="C19" s="302"/>
      <c r="D19" s="302"/>
      <c r="E19" s="302"/>
      <c r="F19" s="303"/>
      <c r="G19" s="302"/>
      <c r="H19" s="302"/>
      <c r="I19" s="302"/>
      <c r="J19" s="302"/>
      <c r="K19" s="302"/>
      <c r="L19" s="771"/>
      <c r="M19" s="304"/>
      <c r="O19" s="839" t="e">
        <f>'０注意事項等'!K18</f>
        <v>#N/A</v>
      </c>
      <c r="R19" s="841" t="s">
        <v>222</v>
      </c>
    </row>
    <row r="20" spans="1:18">
      <c r="A20" s="301"/>
      <c r="B20" s="302"/>
      <c r="C20" s="302"/>
      <c r="D20" s="302"/>
      <c r="E20" s="302"/>
      <c r="F20" s="303"/>
      <c r="G20" s="302"/>
      <c r="H20" s="302"/>
      <c r="I20" s="302"/>
      <c r="J20" s="302"/>
      <c r="K20" s="302"/>
      <c r="L20" s="771"/>
      <c r="M20" s="304"/>
      <c r="O20" s="840" t="s">
        <v>1115</v>
      </c>
      <c r="R20" s="841" t="s">
        <v>1117</v>
      </c>
    </row>
    <row r="21" spans="1:18">
      <c r="A21" s="301"/>
      <c r="B21" s="302"/>
      <c r="C21" s="302"/>
      <c r="D21" s="302"/>
      <c r="E21" s="302"/>
      <c r="F21" s="303"/>
      <c r="G21" s="302"/>
      <c r="H21" s="302"/>
      <c r="I21" s="302"/>
      <c r="J21" s="302"/>
      <c r="K21" s="302"/>
      <c r="L21" s="771"/>
      <c r="M21" s="304"/>
      <c r="O21" s="840" t="s">
        <v>1116</v>
      </c>
    </row>
    <row r="22" spans="1:18">
      <c r="A22" s="301"/>
      <c r="B22" s="302"/>
      <c r="C22" s="302"/>
      <c r="D22" s="302"/>
      <c r="E22" s="302"/>
      <c r="F22" s="303"/>
      <c r="G22" s="302"/>
      <c r="H22" s="302"/>
      <c r="I22" s="302"/>
      <c r="J22" s="302"/>
      <c r="K22" s="302"/>
      <c r="L22" s="771"/>
      <c r="M22" s="304"/>
      <c r="O22" s="52"/>
      <c r="R22" s="841" t="s">
        <v>192</v>
      </c>
    </row>
    <row r="23" spans="1:18">
      <c r="A23" s="301"/>
      <c r="B23" s="302"/>
      <c r="C23" s="302"/>
      <c r="D23" s="302"/>
      <c r="E23" s="302"/>
      <c r="F23" s="302"/>
      <c r="G23" s="303"/>
      <c r="H23" s="302"/>
      <c r="I23" s="302"/>
      <c r="J23" s="302"/>
      <c r="K23" s="302"/>
      <c r="L23" s="771"/>
      <c r="M23" s="304"/>
      <c r="O23" s="839" t="s">
        <v>1131</v>
      </c>
      <c r="R23" s="841" t="s">
        <v>1118</v>
      </c>
    </row>
    <row r="24" spans="1:18">
      <c r="A24" s="301"/>
      <c r="B24" s="302"/>
      <c r="C24" s="302"/>
      <c r="D24" s="302"/>
      <c r="E24" s="302"/>
      <c r="F24" s="302"/>
      <c r="G24" s="302"/>
      <c r="H24" s="302"/>
      <c r="I24" s="302"/>
      <c r="J24" s="302"/>
      <c r="K24" s="302"/>
      <c r="L24" s="771"/>
      <c r="M24" s="304"/>
      <c r="O24" s="844" t="e">
        <f>'０注意事項等'!N13</f>
        <v>#N/A</v>
      </c>
    </row>
    <row r="25" spans="1:18" ht="19.5" thickBot="1">
      <c r="A25" s="305"/>
      <c r="B25" s="306"/>
      <c r="C25" s="306"/>
      <c r="D25" s="306"/>
      <c r="E25" s="306"/>
      <c r="F25" s="306"/>
      <c r="G25" s="306"/>
      <c r="H25" s="306"/>
      <c r="I25" s="306"/>
      <c r="J25" s="306"/>
      <c r="K25" s="306"/>
      <c r="L25" s="772"/>
      <c r="M25" s="307"/>
      <c r="O25" s="844" t="e">
        <f>O18&amp;O24</f>
        <v>#N/A</v>
      </c>
    </row>
    <row r="26" spans="1:18">
      <c r="A26" s="148"/>
      <c r="B26" s="148"/>
      <c r="C26" s="148"/>
      <c r="D26" s="148"/>
      <c r="E26" s="148"/>
      <c r="F26" s="148"/>
      <c r="G26" s="148"/>
      <c r="H26" s="148"/>
      <c r="I26" s="148"/>
      <c r="J26" s="148"/>
      <c r="K26" s="148"/>
      <c r="L26" s="148"/>
      <c r="M26" s="148"/>
    </row>
    <row r="27" spans="1:18" ht="19.5" thickBot="1">
      <c r="A27" s="1330" t="s">
        <v>1093</v>
      </c>
      <c r="B27" s="1330"/>
      <c r="C27" s="1330"/>
      <c r="D27" s="1330"/>
      <c r="E27" s="1330"/>
      <c r="F27" s="1330"/>
      <c r="G27" s="1330"/>
      <c r="H27" s="1330"/>
      <c r="I27" s="1330"/>
      <c r="J27" s="1330"/>
      <c r="K27" s="1330"/>
      <c r="L27" s="148"/>
      <c r="M27" s="148"/>
    </row>
    <row r="28" spans="1:18" ht="24">
      <c r="A28" s="295" t="s">
        <v>21</v>
      </c>
      <c r="B28" s="181" t="s">
        <v>177</v>
      </c>
      <c r="C28" s="181" t="s">
        <v>90</v>
      </c>
      <c r="D28" s="181" t="s">
        <v>91</v>
      </c>
      <c r="E28" s="181" t="s">
        <v>92</v>
      </c>
      <c r="F28" s="181" t="s">
        <v>93</v>
      </c>
      <c r="G28" s="181" t="s">
        <v>94</v>
      </c>
      <c r="H28" s="181" t="s">
        <v>18</v>
      </c>
      <c r="I28" s="181" t="s">
        <v>19</v>
      </c>
      <c r="J28" s="181" t="s">
        <v>20</v>
      </c>
      <c r="K28" s="181" t="s">
        <v>935</v>
      </c>
      <c r="L28" s="181" t="s">
        <v>933</v>
      </c>
      <c r="M28" s="296" t="s">
        <v>934</v>
      </c>
    </row>
    <row r="29" spans="1:18">
      <c r="A29" s="297"/>
      <c r="B29" s="298"/>
      <c r="C29" s="299"/>
      <c r="D29" s="298"/>
      <c r="E29" s="298"/>
      <c r="F29" s="298"/>
      <c r="G29" s="298"/>
      <c r="H29" s="298"/>
      <c r="I29" s="298"/>
      <c r="J29" s="298"/>
      <c r="K29" s="298"/>
      <c r="L29" s="770"/>
      <c r="M29" s="300"/>
    </row>
    <row r="30" spans="1:18">
      <c r="A30" s="301"/>
      <c r="B30" s="302"/>
      <c r="C30" s="302"/>
      <c r="D30" s="303"/>
      <c r="E30" s="302"/>
      <c r="F30" s="302"/>
      <c r="G30" s="302"/>
      <c r="H30" s="302"/>
      <c r="I30" s="302"/>
      <c r="J30" s="302"/>
      <c r="K30" s="302"/>
      <c r="L30" s="771"/>
      <c r="M30" s="304"/>
    </row>
    <row r="31" spans="1:18">
      <c r="A31" s="301"/>
      <c r="B31" s="302"/>
      <c r="C31" s="302"/>
      <c r="D31" s="302"/>
      <c r="E31" s="302"/>
      <c r="F31" s="303"/>
      <c r="G31" s="302"/>
      <c r="H31" s="302"/>
      <c r="I31" s="302"/>
      <c r="J31" s="302"/>
      <c r="K31" s="302"/>
      <c r="L31" s="771"/>
      <c r="M31" s="304"/>
    </row>
    <row r="32" spans="1:18">
      <c r="A32" s="301"/>
      <c r="B32" s="302"/>
      <c r="C32" s="302"/>
      <c r="D32" s="302"/>
      <c r="E32" s="302"/>
      <c r="F32" s="303"/>
      <c r="G32" s="302"/>
      <c r="H32" s="302"/>
      <c r="I32" s="302"/>
      <c r="J32" s="302"/>
      <c r="K32" s="302"/>
      <c r="L32" s="771"/>
      <c r="M32" s="304"/>
    </row>
    <row r="33" spans="1:13">
      <c r="A33" s="301"/>
      <c r="B33" s="302"/>
      <c r="C33" s="302"/>
      <c r="D33" s="302"/>
      <c r="E33" s="302"/>
      <c r="F33" s="303"/>
      <c r="G33" s="302"/>
      <c r="H33" s="302"/>
      <c r="I33" s="302"/>
      <c r="J33" s="302"/>
      <c r="K33" s="302"/>
      <c r="L33" s="771"/>
      <c r="M33" s="304"/>
    </row>
    <row r="34" spans="1:13">
      <c r="A34" s="301"/>
      <c r="B34" s="302"/>
      <c r="C34" s="302"/>
      <c r="D34" s="302"/>
      <c r="E34" s="302"/>
      <c r="F34" s="303"/>
      <c r="G34" s="302"/>
      <c r="H34" s="302"/>
      <c r="I34" s="302"/>
      <c r="J34" s="302"/>
      <c r="K34" s="302"/>
      <c r="L34" s="771"/>
      <c r="M34" s="304"/>
    </row>
    <row r="35" spans="1:13">
      <c r="A35" s="301"/>
      <c r="B35" s="302"/>
      <c r="C35" s="302"/>
      <c r="D35" s="302"/>
      <c r="E35" s="302"/>
      <c r="F35" s="303"/>
      <c r="G35" s="302"/>
      <c r="H35" s="302"/>
      <c r="I35" s="302"/>
      <c r="J35" s="302"/>
      <c r="K35" s="302"/>
      <c r="L35" s="771"/>
      <c r="M35" s="304"/>
    </row>
    <row r="36" spans="1:13">
      <c r="A36" s="301"/>
      <c r="B36" s="302"/>
      <c r="C36" s="302"/>
      <c r="D36" s="302"/>
      <c r="E36" s="302"/>
      <c r="F36" s="303"/>
      <c r="G36" s="302"/>
      <c r="H36" s="302"/>
      <c r="I36" s="302"/>
      <c r="J36" s="302"/>
      <c r="K36" s="302"/>
      <c r="L36" s="771"/>
      <c r="M36" s="304"/>
    </row>
    <row r="37" spans="1:13">
      <c r="A37" s="301"/>
      <c r="B37" s="302"/>
      <c r="C37" s="302"/>
      <c r="D37" s="302"/>
      <c r="E37" s="302"/>
      <c r="F37" s="302"/>
      <c r="G37" s="303"/>
      <c r="H37" s="302"/>
      <c r="I37" s="302"/>
      <c r="J37" s="302"/>
      <c r="K37" s="302"/>
      <c r="L37" s="771"/>
      <c r="M37" s="304"/>
    </row>
    <row r="38" spans="1:13">
      <c r="A38" s="301"/>
      <c r="B38" s="302"/>
      <c r="C38" s="302"/>
      <c r="D38" s="302"/>
      <c r="E38" s="302"/>
      <c r="F38" s="302"/>
      <c r="G38" s="302"/>
      <c r="H38" s="302"/>
      <c r="I38" s="302"/>
      <c r="J38" s="302"/>
      <c r="K38" s="302"/>
      <c r="L38" s="771"/>
      <c r="M38" s="304"/>
    </row>
    <row r="39" spans="1:13" ht="19.5" thickBot="1">
      <c r="A39" s="305"/>
      <c r="B39" s="306"/>
      <c r="C39" s="306"/>
      <c r="D39" s="306"/>
      <c r="E39" s="306"/>
      <c r="F39" s="306"/>
      <c r="G39" s="306"/>
      <c r="H39" s="306"/>
      <c r="I39" s="306"/>
      <c r="J39" s="306"/>
      <c r="K39" s="306"/>
      <c r="L39" s="772"/>
      <c r="M39" s="307"/>
    </row>
    <row r="41" spans="1:13" ht="19.5" thickBot="1">
      <c r="A41" s="1330" t="s">
        <v>1094</v>
      </c>
      <c r="B41" s="1330"/>
      <c r="C41" s="1330"/>
      <c r="D41" s="1330"/>
      <c r="E41" s="1330"/>
      <c r="F41" s="1330"/>
      <c r="G41" s="1330"/>
      <c r="H41" s="1330"/>
      <c r="I41" s="1330"/>
      <c r="J41" s="1330"/>
      <c r="K41" s="1330"/>
      <c r="M41" s="148"/>
    </row>
    <row r="42" spans="1:13" ht="24">
      <c r="A42" s="295" t="s">
        <v>21</v>
      </c>
      <c r="B42" s="181" t="s">
        <v>177</v>
      </c>
      <c r="C42" s="181" t="s">
        <v>90</v>
      </c>
      <c r="D42" s="181" t="s">
        <v>91</v>
      </c>
      <c r="E42" s="181" t="s">
        <v>92</v>
      </c>
      <c r="F42" s="181" t="s">
        <v>93</v>
      </c>
      <c r="G42" s="181" t="s">
        <v>94</v>
      </c>
      <c r="H42" s="181" t="s">
        <v>18</v>
      </c>
      <c r="I42" s="181" t="s">
        <v>19</v>
      </c>
      <c r="J42" s="181" t="s">
        <v>20</v>
      </c>
      <c r="K42" s="181" t="s">
        <v>935</v>
      </c>
      <c r="L42" s="181" t="s">
        <v>933</v>
      </c>
      <c r="M42" s="296" t="s">
        <v>934</v>
      </c>
    </row>
    <row r="43" spans="1:13">
      <c r="A43" s="297"/>
      <c r="B43" s="298"/>
      <c r="C43" s="299"/>
      <c r="D43" s="298"/>
      <c r="E43" s="298"/>
      <c r="F43" s="298"/>
      <c r="G43" s="298"/>
      <c r="H43" s="298"/>
      <c r="I43" s="298"/>
      <c r="J43" s="298"/>
      <c r="K43" s="298"/>
      <c r="L43" s="770"/>
      <c r="M43" s="300"/>
    </row>
    <row r="44" spans="1:13">
      <c r="A44" s="301"/>
      <c r="B44" s="302"/>
      <c r="C44" s="302"/>
      <c r="D44" s="303"/>
      <c r="E44" s="302"/>
      <c r="F44" s="302"/>
      <c r="G44" s="302"/>
      <c r="H44" s="302"/>
      <c r="I44" s="302"/>
      <c r="J44" s="302"/>
      <c r="K44" s="302"/>
      <c r="L44" s="771"/>
      <c r="M44" s="304"/>
    </row>
    <row r="45" spans="1:13">
      <c r="A45" s="301"/>
      <c r="B45" s="302"/>
      <c r="C45" s="302"/>
      <c r="D45" s="302"/>
      <c r="E45" s="302"/>
      <c r="F45" s="303"/>
      <c r="G45" s="302"/>
      <c r="H45" s="302"/>
      <c r="I45" s="302"/>
      <c r="J45" s="302"/>
      <c r="K45" s="302"/>
      <c r="L45" s="771"/>
      <c r="M45" s="304"/>
    </row>
    <row r="46" spans="1:13">
      <c r="A46" s="301"/>
      <c r="B46" s="302"/>
      <c r="C46" s="302"/>
      <c r="D46" s="302"/>
      <c r="E46" s="302"/>
      <c r="F46" s="303"/>
      <c r="G46" s="302"/>
      <c r="H46" s="302"/>
      <c r="I46" s="302"/>
      <c r="J46" s="302"/>
      <c r="K46" s="302"/>
      <c r="L46" s="771"/>
      <c r="M46" s="304"/>
    </row>
    <row r="47" spans="1:13">
      <c r="A47" s="301"/>
      <c r="B47" s="302"/>
      <c r="C47" s="302"/>
      <c r="D47" s="302"/>
      <c r="E47" s="302"/>
      <c r="F47" s="303"/>
      <c r="G47" s="302"/>
      <c r="H47" s="302"/>
      <c r="I47" s="302"/>
      <c r="J47" s="302"/>
      <c r="K47" s="302"/>
      <c r="L47" s="771"/>
      <c r="M47" s="304"/>
    </row>
    <row r="48" spans="1:13">
      <c r="A48" s="301"/>
      <c r="B48" s="302"/>
      <c r="C48" s="302"/>
      <c r="D48" s="302"/>
      <c r="E48" s="302"/>
      <c r="F48" s="303"/>
      <c r="G48" s="302"/>
      <c r="H48" s="302"/>
      <c r="I48" s="302"/>
      <c r="J48" s="302"/>
      <c r="K48" s="302"/>
      <c r="L48" s="771"/>
      <c r="M48" s="304"/>
    </row>
    <row r="49" spans="1:13">
      <c r="A49" s="301"/>
      <c r="B49" s="302"/>
      <c r="C49" s="302"/>
      <c r="D49" s="302"/>
      <c r="E49" s="302"/>
      <c r="F49" s="303"/>
      <c r="G49" s="302"/>
      <c r="H49" s="302"/>
      <c r="I49" s="302"/>
      <c r="J49" s="302"/>
      <c r="K49" s="302"/>
      <c r="L49" s="771"/>
      <c r="M49" s="304"/>
    </row>
    <row r="50" spans="1:13">
      <c r="A50" s="301"/>
      <c r="B50" s="302"/>
      <c r="C50" s="302"/>
      <c r="D50" s="302"/>
      <c r="E50" s="302"/>
      <c r="F50" s="303"/>
      <c r="G50" s="302"/>
      <c r="H50" s="302"/>
      <c r="I50" s="302"/>
      <c r="J50" s="302"/>
      <c r="K50" s="302"/>
      <c r="L50" s="771"/>
      <c r="M50" s="304"/>
    </row>
    <row r="51" spans="1:13">
      <c r="A51" s="301"/>
      <c r="B51" s="302"/>
      <c r="C51" s="302"/>
      <c r="D51" s="302"/>
      <c r="E51" s="302"/>
      <c r="F51" s="302"/>
      <c r="G51" s="303"/>
      <c r="H51" s="302"/>
      <c r="I51" s="302"/>
      <c r="J51" s="302"/>
      <c r="K51" s="302"/>
      <c r="L51" s="771"/>
      <c r="M51" s="304"/>
    </row>
    <row r="52" spans="1:13">
      <c r="A52" s="301"/>
      <c r="B52" s="302"/>
      <c r="C52" s="302"/>
      <c r="D52" s="302"/>
      <c r="E52" s="302"/>
      <c r="F52" s="302"/>
      <c r="G52" s="302"/>
      <c r="H52" s="302"/>
      <c r="I52" s="302"/>
      <c r="J52" s="302"/>
      <c r="K52" s="302"/>
      <c r="L52" s="771"/>
      <c r="M52" s="304"/>
    </row>
    <row r="53" spans="1:13" ht="19.5" thickBot="1">
      <c r="A53" s="305"/>
      <c r="B53" s="306"/>
      <c r="C53" s="306"/>
      <c r="D53" s="306"/>
      <c r="E53" s="306"/>
      <c r="F53" s="306"/>
      <c r="G53" s="306"/>
      <c r="H53" s="306"/>
      <c r="I53" s="306"/>
      <c r="J53" s="306"/>
      <c r="K53" s="306"/>
      <c r="L53" s="772"/>
      <c r="M53" s="307"/>
    </row>
  </sheetData>
  <mergeCells count="18">
    <mergeCell ref="A41:K41"/>
    <mergeCell ref="A2:M2"/>
    <mergeCell ref="A5:K5"/>
    <mergeCell ref="D8:H8"/>
    <mergeCell ref="D11:H11"/>
    <mergeCell ref="A13:K13"/>
    <mergeCell ref="A27:K27"/>
    <mergeCell ref="D7:H7"/>
    <mergeCell ref="D10:H10"/>
    <mergeCell ref="A6:E6"/>
    <mergeCell ref="A9:F9"/>
    <mergeCell ref="O6:P6"/>
    <mergeCell ref="Q4:R4"/>
    <mergeCell ref="Q5:R5"/>
    <mergeCell ref="Q6:R6"/>
    <mergeCell ref="O3:R3"/>
    <mergeCell ref="O4:P4"/>
    <mergeCell ref="O5:P5"/>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A21" sqref="A21"/>
    </sheetView>
  </sheetViews>
  <sheetFormatPr defaultRowHeight="18.75"/>
  <cols>
    <col min="1" max="1" width="4" customWidth="1"/>
    <col min="2" max="2" width="14.125" customWidth="1"/>
    <col min="3" max="6" width="16.5" customWidth="1"/>
    <col min="7" max="7" width="9" style="50"/>
    <col min="8" max="21" width="9" style="72"/>
    <col min="22" max="24" width="9" style="50"/>
  </cols>
  <sheetData>
    <row r="1" spans="1:10">
      <c r="A1" s="24" t="s">
        <v>755</v>
      </c>
      <c r="B1" s="26"/>
      <c r="C1" s="26"/>
      <c r="D1" s="26"/>
      <c r="E1" s="124"/>
      <c r="F1" s="125" t="str">
        <f>'１申請者詳細'!E1</f>
        <v/>
      </c>
    </row>
    <row r="2" spans="1:10">
      <c r="A2" s="1214">
        <f>'０注意事項等'!A2</f>
        <v>0</v>
      </c>
      <c r="B2" s="1214"/>
      <c r="C2" s="1214"/>
      <c r="D2" s="1214"/>
      <c r="E2" s="1214"/>
      <c r="F2" s="1214"/>
    </row>
    <row r="3" spans="1:10">
      <c r="A3" s="16"/>
    </row>
    <row r="4" spans="1:10" ht="18" customHeight="1">
      <c r="A4" s="112" t="s">
        <v>1099</v>
      </c>
    </row>
    <row r="5" spans="1:10" ht="18" customHeight="1" thickBot="1">
      <c r="A5" s="14" t="s">
        <v>65</v>
      </c>
    </row>
    <row r="6" spans="1:10" ht="18" customHeight="1" thickBot="1">
      <c r="A6" s="1341" t="s">
        <v>22</v>
      </c>
      <c r="B6" s="1342"/>
      <c r="C6" s="718" t="s">
        <v>896</v>
      </c>
      <c r="D6" s="717" t="s">
        <v>925</v>
      </c>
      <c r="E6" s="717" t="s">
        <v>1098</v>
      </c>
      <c r="F6" s="75" t="s">
        <v>23</v>
      </c>
    </row>
    <row r="7" spans="1:10" ht="18" customHeight="1">
      <c r="A7" s="975" t="s">
        <v>8</v>
      </c>
      <c r="B7" s="1083"/>
      <c r="C7" s="730"/>
      <c r="D7" s="719"/>
      <c r="E7" s="719"/>
      <c r="F7" s="720">
        <f>C7+D7+E7</f>
        <v>0</v>
      </c>
    </row>
    <row r="8" spans="1:10" ht="18" customHeight="1">
      <c r="A8" s="1357" t="s">
        <v>937</v>
      </c>
      <c r="B8" s="1358"/>
      <c r="C8" s="730"/>
      <c r="D8" s="719"/>
      <c r="E8" s="719"/>
      <c r="F8" s="720"/>
    </row>
    <row r="9" spans="1:10" ht="18" customHeight="1">
      <c r="A9" s="1343" t="s">
        <v>24</v>
      </c>
      <c r="B9" s="1344"/>
      <c r="C9" s="777">
        <f>C12-C7-C8-C10</f>
        <v>0</v>
      </c>
      <c r="D9" s="778">
        <f>D12-D7-D8-D10</f>
        <v>0</v>
      </c>
      <c r="E9" s="729">
        <f>E12-E7-E8-E10</f>
        <v>0</v>
      </c>
      <c r="F9" s="721">
        <f t="shared" ref="F9:F10" si="0">C9+D9+E9</f>
        <v>0</v>
      </c>
    </row>
    <row r="10" spans="1:10" ht="18" customHeight="1">
      <c r="A10" s="1345" t="s">
        <v>25</v>
      </c>
      <c r="B10" s="1346"/>
      <c r="C10" s="722"/>
      <c r="D10" s="723"/>
      <c r="E10" s="723"/>
      <c r="F10" s="726">
        <f t="shared" si="0"/>
        <v>0</v>
      </c>
    </row>
    <row r="11" spans="1:10" ht="18" customHeight="1">
      <c r="A11" s="1347" t="s">
        <v>586</v>
      </c>
      <c r="B11" s="1348"/>
      <c r="C11" s="724"/>
      <c r="D11" s="725"/>
      <c r="E11" s="725"/>
      <c r="F11" s="727" t="s">
        <v>66</v>
      </c>
    </row>
    <row r="12" spans="1:10" ht="18" customHeight="1" thickBot="1">
      <c r="A12" s="1233" t="s">
        <v>4</v>
      </c>
      <c r="B12" s="1349"/>
      <c r="C12" s="736">
        <f>'別添５（１年目）'!H52</f>
        <v>0</v>
      </c>
      <c r="D12" s="737">
        <f>'別添５（２年目）'!H52</f>
        <v>0</v>
      </c>
      <c r="E12" s="737">
        <f>'別添５（３年目）'!H52</f>
        <v>0</v>
      </c>
      <c r="F12" s="728">
        <f>C12+D12+E12</f>
        <v>0</v>
      </c>
    </row>
    <row r="13" spans="1:10" ht="18" customHeight="1" thickBot="1">
      <c r="A13" s="21"/>
      <c r="B13" s="13"/>
      <c r="C13" s="308"/>
      <c r="D13" s="308"/>
      <c r="E13" s="308"/>
      <c r="F13" s="309"/>
      <c r="I13" s="635" t="s">
        <v>604</v>
      </c>
      <c r="J13" s="635"/>
    </row>
    <row r="14" spans="1:10" ht="18" customHeight="1" thickBot="1">
      <c r="A14" s="1362" t="s">
        <v>587</v>
      </c>
      <c r="B14" s="1363"/>
      <c r="C14" s="1307"/>
      <c r="D14" s="1308"/>
      <c r="E14" s="1308"/>
      <c r="F14" s="634"/>
      <c r="I14" s="635" t="s">
        <v>605</v>
      </c>
      <c r="J14" s="635"/>
    </row>
    <row r="15" spans="1:10" ht="18" customHeight="1">
      <c r="A15" s="21"/>
      <c r="B15" s="13"/>
      <c r="C15" s="308"/>
      <c r="D15" s="308"/>
      <c r="E15" s="308"/>
      <c r="F15" s="309"/>
      <c r="I15" s="635"/>
      <c r="J15" s="635"/>
    </row>
    <row r="16" spans="1:10" ht="18" customHeight="1" thickBot="1">
      <c r="A16" s="14" t="s">
        <v>72</v>
      </c>
      <c r="B16" s="14"/>
      <c r="C16" s="308"/>
      <c r="D16" s="308"/>
      <c r="E16" s="308"/>
      <c r="F16" s="309"/>
    </row>
    <row r="17" spans="1:8" ht="18" customHeight="1" thickBot="1">
      <c r="A17" s="1350" t="s">
        <v>67</v>
      </c>
      <c r="B17" s="1351"/>
      <c r="C17" s="1359" t="s">
        <v>68</v>
      </c>
      <c r="D17" s="1360"/>
      <c r="E17" s="1360" t="s">
        <v>71</v>
      </c>
      <c r="F17" s="1361"/>
    </row>
    <row r="18" spans="1:8" ht="18" customHeight="1">
      <c r="A18" s="975" t="s">
        <v>69</v>
      </c>
      <c r="B18" s="1083"/>
      <c r="C18" s="1353"/>
      <c r="D18" s="1354"/>
      <c r="E18" s="1337" t="e">
        <f>ROUNDDOWN(C18/'２建物の概要'!B15,0)</f>
        <v>#DIV/0!</v>
      </c>
      <c r="F18" s="1338"/>
      <c r="H18" s="114" t="s">
        <v>645</v>
      </c>
    </row>
    <row r="19" spans="1:8" ht="18" customHeight="1" thickBot="1">
      <c r="A19" s="1081" t="s">
        <v>70</v>
      </c>
      <c r="B19" s="1352"/>
      <c r="C19" s="1355"/>
      <c r="D19" s="1356"/>
      <c r="E19" s="1339" t="e">
        <f>ROUNDDOWN(C19/'２建物の概要'!B15,0)</f>
        <v>#DIV/0!</v>
      </c>
      <c r="F19" s="1340"/>
      <c r="H19" s="114" t="s">
        <v>409</v>
      </c>
    </row>
    <row r="20" spans="1:8" ht="18" customHeight="1">
      <c r="B20" s="3"/>
    </row>
    <row r="21" spans="1:8" ht="18" customHeight="1">
      <c r="A21" s="157" t="e">
        <f>IF('９事業実施工程'!O18="計画",H25,H26)</f>
        <v>#N/A</v>
      </c>
      <c r="B21" s="3"/>
    </row>
    <row r="22" spans="1:8">
      <c r="B22" s="175" t="s">
        <v>847</v>
      </c>
    </row>
    <row r="25" spans="1:8">
      <c r="H25" s="842" t="s">
        <v>1119</v>
      </c>
    </row>
    <row r="26" spans="1:8">
      <c r="H26" s="842" t="s">
        <v>1120</v>
      </c>
    </row>
  </sheetData>
  <mergeCells count="19">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5" sqref="A5"/>
    </sheetView>
  </sheetViews>
  <sheetFormatPr defaultRowHeight="18.75"/>
  <cols>
    <col min="1" max="7" width="11.75" customWidth="1"/>
    <col min="8" max="25" width="9" style="50"/>
  </cols>
  <sheetData>
    <row r="1" spans="1:25">
      <c r="A1" s="24" t="s">
        <v>755</v>
      </c>
      <c r="B1" s="26"/>
      <c r="C1" s="26"/>
      <c r="D1" s="26"/>
      <c r="E1" s="49"/>
      <c r="F1" s="26"/>
      <c r="G1" s="125" t="str">
        <f>'１申請者詳細'!E1</f>
        <v/>
      </c>
    </row>
    <row r="2" spans="1:25">
      <c r="A2" s="1214">
        <f>'０注意事項等'!A2</f>
        <v>0</v>
      </c>
      <c r="B2" s="1214"/>
      <c r="C2" s="1214"/>
      <c r="D2" s="1214"/>
      <c r="E2" s="1214"/>
      <c r="F2" s="1214"/>
      <c r="G2" s="1214"/>
    </row>
    <row r="3" spans="1:25" s="7" customFormat="1" ht="18.75" customHeight="1">
      <c r="H3" s="52"/>
      <c r="I3" s="52"/>
      <c r="J3" s="52"/>
      <c r="K3" s="52"/>
      <c r="L3" s="52"/>
      <c r="M3" s="52"/>
      <c r="N3" s="52"/>
      <c r="O3" s="52"/>
      <c r="P3" s="52"/>
      <c r="Q3" s="52"/>
      <c r="R3" s="52"/>
      <c r="S3" s="52"/>
      <c r="T3" s="52"/>
      <c r="U3" s="52"/>
      <c r="V3" s="52"/>
      <c r="W3" s="52"/>
      <c r="X3" s="52"/>
      <c r="Y3" s="52"/>
    </row>
    <row r="4" spans="1:25" s="7" customFormat="1" ht="18.75" customHeight="1" thickBot="1">
      <c r="A4" s="113" t="s">
        <v>911</v>
      </c>
      <c r="H4" s="52"/>
      <c r="I4" s="52"/>
      <c r="J4" s="52"/>
      <c r="K4" s="52"/>
      <c r="L4" s="52"/>
      <c r="M4" s="52"/>
      <c r="N4" s="52"/>
      <c r="O4" s="52"/>
      <c r="P4" s="52"/>
      <c r="Q4" s="52"/>
      <c r="R4" s="52"/>
      <c r="S4" s="52"/>
      <c r="T4" s="52"/>
      <c r="U4" s="52"/>
      <c r="V4" s="52"/>
      <c r="W4" s="52"/>
      <c r="X4" s="52"/>
      <c r="Y4" s="52"/>
    </row>
    <row r="5" spans="1:25" s="7" customFormat="1" ht="18.75" customHeight="1">
      <c r="A5" s="39"/>
      <c r="B5" s="40"/>
      <c r="C5" s="40"/>
      <c r="D5" s="40"/>
      <c r="E5" s="40"/>
      <c r="F5" s="40"/>
      <c r="G5" s="41"/>
      <c r="H5" s="52"/>
      <c r="I5" s="52"/>
      <c r="J5" s="52"/>
      <c r="K5" s="52"/>
      <c r="L5" s="52"/>
      <c r="M5" s="52"/>
      <c r="N5" s="52"/>
      <c r="O5" s="52"/>
      <c r="P5" s="52"/>
      <c r="Q5" s="52"/>
      <c r="R5" s="52"/>
      <c r="S5" s="52"/>
      <c r="T5" s="52"/>
      <c r="U5" s="52"/>
      <c r="V5" s="52"/>
      <c r="W5" s="52"/>
      <c r="X5" s="52"/>
      <c r="Y5" s="52"/>
    </row>
    <row r="6" spans="1:25" s="7" customFormat="1" ht="18.75" customHeight="1">
      <c r="A6" s="42"/>
      <c r="G6" s="43"/>
      <c r="H6" s="52"/>
      <c r="I6" s="52"/>
      <c r="J6" s="52"/>
      <c r="K6" s="52"/>
      <c r="L6" s="52"/>
      <c r="M6" s="52"/>
      <c r="N6" s="52"/>
      <c r="O6" s="52"/>
      <c r="P6" s="52"/>
      <c r="Q6" s="52"/>
      <c r="R6" s="52"/>
      <c r="S6" s="52"/>
      <c r="T6" s="52"/>
      <c r="U6" s="52"/>
      <c r="V6" s="52"/>
      <c r="W6" s="52"/>
      <c r="X6" s="52"/>
      <c r="Y6" s="52"/>
    </row>
    <row r="7" spans="1:25" s="7" customFormat="1" ht="18.75" customHeight="1">
      <c r="A7" s="42" t="s">
        <v>73</v>
      </c>
      <c r="G7" s="43"/>
      <c r="H7" s="52"/>
      <c r="I7" s="52"/>
      <c r="J7" s="52"/>
      <c r="K7" s="52"/>
      <c r="L7" s="52"/>
      <c r="M7" s="52"/>
      <c r="N7" s="52"/>
      <c r="O7" s="52"/>
      <c r="P7" s="52"/>
      <c r="Q7" s="52"/>
      <c r="R7" s="52"/>
      <c r="S7" s="52"/>
      <c r="T7" s="52"/>
      <c r="U7" s="52"/>
      <c r="V7" s="52"/>
      <c r="W7" s="52"/>
      <c r="X7" s="52"/>
      <c r="Y7" s="52"/>
    </row>
    <row r="8" spans="1:25" s="7" customFormat="1" ht="18.75" customHeight="1">
      <c r="A8" s="42"/>
      <c r="G8" s="43"/>
      <c r="H8" s="52"/>
      <c r="I8" s="52"/>
      <c r="J8" s="52"/>
      <c r="K8" s="52"/>
      <c r="L8" s="52"/>
      <c r="M8" s="52"/>
      <c r="N8" s="52"/>
      <c r="O8" s="52"/>
      <c r="P8" s="52"/>
      <c r="Q8" s="52"/>
      <c r="R8" s="52"/>
      <c r="S8" s="52"/>
      <c r="T8" s="52"/>
      <c r="U8" s="52"/>
      <c r="V8" s="52"/>
      <c r="W8" s="52"/>
      <c r="X8" s="52"/>
      <c r="Y8" s="52"/>
    </row>
    <row r="9" spans="1:25" s="7" customFormat="1" ht="18.75" customHeight="1">
      <c r="A9" s="42"/>
      <c r="G9" s="43"/>
      <c r="H9" s="52"/>
      <c r="I9" s="52" t="s">
        <v>591</v>
      </c>
      <c r="J9" s="52"/>
      <c r="K9" s="52"/>
      <c r="L9" s="52"/>
      <c r="M9" s="52"/>
      <c r="N9" s="52"/>
      <c r="O9" s="52"/>
      <c r="P9" s="52"/>
      <c r="Q9" s="52"/>
      <c r="R9" s="52"/>
      <c r="S9" s="52"/>
      <c r="T9" s="52"/>
      <c r="U9" s="52"/>
      <c r="V9" s="52"/>
      <c r="W9" s="52"/>
      <c r="X9" s="52"/>
      <c r="Y9" s="52"/>
    </row>
    <row r="10" spans="1:25" s="7" customFormat="1" ht="18.75" customHeight="1">
      <c r="A10" s="42"/>
      <c r="G10" s="43"/>
      <c r="H10" s="52"/>
      <c r="I10" s="600"/>
      <c r="J10" s="599"/>
      <c r="K10" s="599"/>
      <c r="L10" s="599"/>
      <c r="M10" s="52"/>
      <c r="N10" s="52"/>
      <c r="O10" s="52"/>
      <c r="P10" s="52"/>
      <c r="Q10" s="52"/>
      <c r="R10" s="52"/>
      <c r="S10" s="52"/>
      <c r="T10" s="52"/>
      <c r="U10" s="52"/>
      <c r="V10" s="52"/>
      <c r="W10" s="52"/>
      <c r="X10" s="52"/>
      <c r="Y10" s="52"/>
    </row>
    <row r="11" spans="1:25" s="7" customFormat="1" ht="18.75" customHeight="1">
      <c r="A11" s="42"/>
      <c r="G11" s="43"/>
      <c r="H11" s="52"/>
      <c r="I11" s="52"/>
      <c r="J11" s="52"/>
      <c r="K11" s="52"/>
      <c r="L11" s="52"/>
      <c r="M11" s="52"/>
      <c r="N11" s="52"/>
      <c r="O11" s="52"/>
      <c r="P11" s="52"/>
      <c r="Q11" s="52"/>
      <c r="R11" s="52"/>
      <c r="S11" s="52"/>
      <c r="T11" s="52"/>
      <c r="U11" s="52"/>
      <c r="V11" s="52"/>
      <c r="W11" s="52"/>
      <c r="X11" s="52"/>
      <c r="Y11" s="52"/>
    </row>
    <row r="12" spans="1:25" s="7" customFormat="1" ht="18.75" customHeight="1">
      <c r="A12" s="42"/>
      <c r="G12" s="43"/>
      <c r="H12" s="52"/>
      <c r="I12" s="599"/>
      <c r="J12" s="52"/>
      <c r="K12" s="52"/>
      <c r="L12" s="52"/>
      <c r="M12" s="52"/>
      <c r="N12" s="52"/>
      <c r="O12" s="52"/>
      <c r="P12" s="52"/>
      <c r="Q12" s="52"/>
      <c r="R12" s="52"/>
      <c r="S12" s="52"/>
      <c r="T12" s="52"/>
      <c r="U12" s="52"/>
      <c r="V12" s="52"/>
      <c r="W12" s="52"/>
      <c r="X12" s="52"/>
      <c r="Y12" s="52"/>
    </row>
    <row r="13" spans="1:25" s="7" customFormat="1" ht="18.75" customHeight="1">
      <c r="A13" s="42"/>
      <c r="G13" s="43"/>
      <c r="H13" s="52"/>
      <c r="I13" s="52"/>
      <c r="J13" s="52"/>
      <c r="K13" s="52"/>
      <c r="L13" s="52"/>
      <c r="M13" s="52"/>
      <c r="N13" s="52"/>
      <c r="O13" s="52"/>
      <c r="P13" s="52"/>
      <c r="Q13" s="52"/>
      <c r="R13" s="52"/>
      <c r="S13" s="52"/>
      <c r="T13" s="52"/>
      <c r="U13" s="52"/>
      <c r="V13" s="52"/>
      <c r="W13" s="52"/>
      <c r="X13" s="52"/>
      <c r="Y13" s="52"/>
    </row>
    <row r="14" spans="1:25" s="7" customFormat="1" ht="18.75" customHeight="1">
      <c r="A14" s="42"/>
      <c r="G14" s="43"/>
      <c r="H14" s="52"/>
      <c r="I14" s="52"/>
      <c r="J14" s="52"/>
      <c r="K14" s="52"/>
      <c r="L14" s="52"/>
      <c r="M14" s="52"/>
      <c r="N14" s="52"/>
      <c r="O14" s="52"/>
      <c r="P14" s="52"/>
      <c r="Q14" s="52"/>
      <c r="R14" s="52"/>
      <c r="S14" s="52"/>
      <c r="T14" s="52"/>
      <c r="U14" s="52"/>
      <c r="V14" s="52"/>
      <c r="W14" s="52"/>
      <c r="X14" s="52"/>
      <c r="Y14" s="52"/>
    </row>
    <row r="15" spans="1:25" s="7" customFormat="1" ht="18.75" customHeight="1">
      <c r="A15" s="42"/>
      <c r="G15" s="43"/>
      <c r="H15" s="52"/>
      <c r="I15" s="52"/>
      <c r="J15" s="52"/>
      <c r="K15" s="52"/>
      <c r="L15" s="52"/>
      <c r="M15" s="52"/>
      <c r="N15" s="52"/>
      <c r="O15" s="52"/>
      <c r="P15" s="52"/>
      <c r="Q15" s="52"/>
      <c r="R15" s="52"/>
      <c r="S15" s="52"/>
      <c r="T15" s="52"/>
      <c r="U15" s="52"/>
      <c r="V15" s="52"/>
      <c r="W15" s="52"/>
      <c r="X15" s="52"/>
      <c r="Y15" s="52"/>
    </row>
    <row r="16" spans="1:25" s="7" customFormat="1" ht="18.75" customHeight="1">
      <c r="A16" s="42"/>
      <c r="G16" s="43"/>
      <c r="H16" s="52"/>
      <c r="I16" s="52"/>
      <c r="J16" s="52"/>
      <c r="K16" s="52"/>
      <c r="L16" s="52"/>
      <c r="M16" s="52"/>
      <c r="N16" s="52"/>
      <c r="O16" s="52"/>
      <c r="P16" s="52"/>
      <c r="Q16" s="52"/>
      <c r="R16" s="52"/>
      <c r="S16" s="52"/>
      <c r="T16" s="52"/>
      <c r="U16" s="52"/>
      <c r="V16" s="52"/>
      <c r="W16" s="52"/>
      <c r="X16" s="52"/>
      <c r="Y16" s="52"/>
    </row>
    <row r="17" spans="1:25" s="7" customFormat="1" ht="18.75" customHeight="1">
      <c r="A17" s="42"/>
      <c r="G17" s="43"/>
      <c r="H17" s="52"/>
      <c r="I17" s="52"/>
      <c r="J17" s="52"/>
      <c r="K17" s="52"/>
      <c r="L17" s="52"/>
      <c r="M17" s="52"/>
      <c r="N17" s="52"/>
      <c r="O17" s="52"/>
      <c r="P17" s="52"/>
      <c r="Q17" s="52"/>
      <c r="R17" s="52"/>
      <c r="S17" s="52"/>
      <c r="T17" s="52"/>
      <c r="U17" s="52"/>
      <c r="V17" s="52"/>
      <c r="W17" s="52"/>
      <c r="X17" s="52"/>
      <c r="Y17" s="52"/>
    </row>
    <row r="18" spans="1:25" s="7" customFormat="1" ht="18.75" customHeight="1">
      <c r="A18" s="42"/>
      <c r="G18" s="43"/>
      <c r="H18" s="52"/>
      <c r="I18" s="52"/>
      <c r="J18" s="52"/>
      <c r="K18" s="52"/>
      <c r="L18" s="52"/>
      <c r="M18" s="52"/>
      <c r="N18" s="52"/>
      <c r="O18" s="52"/>
      <c r="P18" s="52"/>
      <c r="Q18" s="52"/>
      <c r="R18" s="52"/>
      <c r="S18" s="52"/>
      <c r="T18" s="52"/>
      <c r="U18" s="52"/>
      <c r="V18" s="52"/>
      <c r="W18" s="52"/>
      <c r="X18" s="52"/>
      <c r="Y18" s="52"/>
    </row>
    <row r="19" spans="1:25" s="7" customFormat="1" ht="18.75" customHeight="1">
      <c r="A19" s="42"/>
      <c r="G19" s="43"/>
      <c r="H19" s="52"/>
      <c r="I19" s="52"/>
      <c r="J19" s="52"/>
      <c r="K19" s="52"/>
      <c r="L19" s="52"/>
      <c r="M19" s="52"/>
      <c r="N19" s="52"/>
      <c r="O19" s="52"/>
      <c r="P19" s="52"/>
      <c r="Q19" s="52"/>
      <c r="R19" s="52"/>
      <c r="S19" s="52"/>
      <c r="T19" s="52"/>
      <c r="U19" s="52"/>
      <c r="V19" s="52"/>
      <c r="W19" s="52"/>
      <c r="X19" s="52"/>
      <c r="Y19" s="52"/>
    </row>
    <row r="20" spans="1:25" s="7" customFormat="1" ht="18.75" customHeight="1">
      <c r="A20" s="42"/>
      <c r="G20" s="43"/>
      <c r="H20" s="52"/>
      <c r="I20" s="52"/>
      <c r="J20" s="52"/>
      <c r="K20" s="52"/>
      <c r="L20" s="52"/>
      <c r="M20" s="52"/>
      <c r="N20" s="52"/>
      <c r="O20" s="52"/>
      <c r="P20" s="52"/>
      <c r="Q20" s="52"/>
      <c r="R20" s="52"/>
      <c r="S20" s="52"/>
      <c r="T20" s="52"/>
      <c r="U20" s="52"/>
      <c r="V20" s="52"/>
      <c r="W20" s="52"/>
      <c r="X20" s="52"/>
      <c r="Y20" s="52"/>
    </row>
    <row r="21" spans="1:25" s="7" customFormat="1" ht="18.75" customHeight="1">
      <c r="A21" s="42"/>
      <c r="G21" s="43"/>
      <c r="H21" s="52"/>
      <c r="I21" s="52"/>
      <c r="J21" s="52"/>
      <c r="K21" s="52"/>
      <c r="L21" s="52"/>
      <c r="M21" s="52"/>
      <c r="N21" s="52"/>
      <c r="O21" s="52"/>
      <c r="P21" s="52"/>
      <c r="Q21" s="52"/>
      <c r="R21" s="52"/>
      <c r="S21" s="52"/>
      <c r="T21" s="52"/>
      <c r="U21" s="52"/>
      <c r="V21" s="52"/>
      <c r="W21" s="52"/>
      <c r="X21" s="52"/>
      <c r="Y21" s="52"/>
    </row>
    <row r="22" spans="1:25" s="7" customFormat="1" ht="18.75" customHeight="1">
      <c r="A22" s="42"/>
      <c r="G22" s="43"/>
      <c r="H22" s="52"/>
      <c r="I22" s="52"/>
      <c r="J22" s="52"/>
      <c r="K22" s="52"/>
      <c r="L22" s="52"/>
      <c r="M22" s="52"/>
      <c r="N22" s="52"/>
      <c r="O22" s="52"/>
      <c r="P22" s="52"/>
      <c r="Q22" s="52"/>
      <c r="R22" s="52"/>
      <c r="S22" s="52"/>
      <c r="T22" s="52"/>
      <c r="U22" s="52"/>
      <c r="V22" s="52"/>
      <c r="W22" s="52"/>
      <c r="X22" s="52"/>
      <c r="Y22" s="52"/>
    </row>
    <row r="23" spans="1:25" s="7" customFormat="1" ht="18.75" customHeight="1">
      <c r="A23" s="42"/>
      <c r="G23" s="43"/>
      <c r="H23" s="52"/>
      <c r="I23" s="52"/>
      <c r="J23" s="52"/>
      <c r="K23" s="52"/>
      <c r="L23" s="52"/>
      <c r="M23" s="52"/>
      <c r="N23" s="52"/>
      <c r="O23" s="52"/>
      <c r="P23" s="52"/>
      <c r="Q23" s="52"/>
      <c r="R23" s="52"/>
      <c r="S23" s="52"/>
      <c r="T23" s="52"/>
      <c r="U23" s="52"/>
      <c r="V23" s="52"/>
      <c r="W23" s="52"/>
      <c r="X23" s="52"/>
      <c r="Y23" s="52"/>
    </row>
    <row r="24" spans="1:25" s="7" customFormat="1" ht="18.75" customHeight="1">
      <c r="A24" s="42"/>
      <c r="G24" s="43"/>
      <c r="H24" s="52"/>
      <c r="I24" s="52"/>
      <c r="J24" s="52"/>
      <c r="K24" s="52"/>
      <c r="L24" s="52"/>
      <c r="M24" s="52"/>
      <c r="N24" s="52"/>
      <c r="O24" s="52"/>
      <c r="P24" s="52"/>
      <c r="Q24" s="52"/>
      <c r="R24" s="52"/>
      <c r="S24" s="52"/>
      <c r="T24" s="52"/>
      <c r="U24" s="52"/>
      <c r="V24" s="52"/>
      <c r="W24" s="52"/>
      <c r="X24" s="52"/>
      <c r="Y24" s="52"/>
    </row>
    <row r="25" spans="1:25" s="7" customFormat="1" ht="18.75" customHeight="1">
      <c r="A25" s="42"/>
      <c r="G25" s="43"/>
      <c r="H25" s="52"/>
      <c r="I25" s="52"/>
      <c r="J25" s="52"/>
      <c r="K25" s="52"/>
      <c r="L25" s="52"/>
      <c r="M25" s="52"/>
      <c r="N25" s="52"/>
      <c r="O25" s="52"/>
      <c r="P25" s="52"/>
      <c r="Q25" s="52"/>
      <c r="R25" s="52"/>
      <c r="S25" s="52"/>
      <c r="T25" s="52"/>
      <c r="U25" s="52"/>
      <c r="V25" s="52"/>
      <c r="W25" s="52"/>
      <c r="X25" s="52"/>
      <c r="Y25" s="52"/>
    </row>
    <row r="26" spans="1:25" s="7" customFormat="1" ht="18.75" customHeight="1">
      <c r="A26" s="42"/>
      <c r="G26" s="43"/>
      <c r="H26" s="52"/>
      <c r="I26" s="52"/>
      <c r="J26" s="52"/>
      <c r="K26" s="52"/>
      <c r="L26" s="52"/>
      <c r="M26" s="52"/>
      <c r="N26" s="52"/>
      <c r="O26" s="52"/>
      <c r="P26" s="52"/>
      <c r="Q26" s="52"/>
      <c r="R26" s="52"/>
      <c r="S26" s="52"/>
      <c r="T26" s="52"/>
      <c r="U26" s="52"/>
      <c r="V26" s="52"/>
      <c r="W26" s="52"/>
      <c r="X26" s="52"/>
      <c r="Y26" s="52"/>
    </row>
    <row r="27" spans="1:25" s="7" customFormat="1" ht="18.75" customHeight="1">
      <c r="A27" s="42"/>
      <c r="G27" s="43"/>
      <c r="H27" s="52"/>
      <c r="I27" s="52"/>
      <c r="J27" s="52"/>
      <c r="K27" s="52"/>
      <c r="L27" s="52"/>
      <c r="M27" s="52"/>
      <c r="N27" s="52"/>
      <c r="O27" s="52"/>
      <c r="P27" s="52"/>
      <c r="Q27" s="52"/>
      <c r="R27" s="52"/>
      <c r="S27" s="52"/>
      <c r="T27" s="52"/>
      <c r="U27" s="52"/>
      <c r="V27" s="52"/>
      <c r="W27" s="52"/>
      <c r="X27" s="52"/>
      <c r="Y27" s="52"/>
    </row>
    <row r="28" spans="1:25" s="7" customFormat="1" ht="18.75" customHeight="1">
      <c r="A28" s="42"/>
      <c r="G28" s="43"/>
      <c r="H28" s="52"/>
      <c r="I28" s="52"/>
      <c r="J28" s="52"/>
      <c r="K28" s="52"/>
      <c r="L28" s="52"/>
      <c r="M28" s="52"/>
      <c r="N28" s="52"/>
      <c r="O28" s="52"/>
      <c r="P28" s="52"/>
      <c r="Q28" s="52"/>
      <c r="R28" s="52"/>
      <c r="S28" s="52"/>
      <c r="T28" s="52"/>
      <c r="U28" s="52"/>
      <c r="V28" s="52"/>
      <c r="W28" s="52"/>
      <c r="X28" s="52"/>
      <c r="Y28" s="52"/>
    </row>
    <row r="29" spans="1:25" s="7" customFormat="1" ht="18.75" customHeight="1">
      <c r="A29" s="42"/>
      <c r="G29" s="43"/>
      <c r="H29" s="52"/>
      <c r="I29" s="52"/>
      <c r="J29" s="52"/>
      <c r="K29" s="52"/>
      <c r="L29" s="52"/>
      <c r="M29" s="52"/>
      <c r="N29" s="52"/>
      <c r="O29" s="52"/>
      <c r="P29" s="52"/>
      <c r="Q29" s="52"/>
      <c r="R29" s="52"/>
      <c r="S29" s="52"/>
      <c r="T29" s="52"/>
      <c r="U29" s="52"/>
      <c r="V29" s="52"/>
      <c r="W29" s="52"/>
      <c r="X29" s="52"/>
      <c r="Y29" s="52"/>
    </row>
    <row r="30" spans="1:25" s="7" customFormat="1" ht="18.75" customHeight="1">
      <c r="A30" s="42" t="s">
        <v>1053</v>
      </c>
      <c r="G30" s="43"/>
      <c r="H30" s="52"/>
      <c r="I30" s="52"/>
      <c r="J30" s="52"/>
      <c r="K30" s="52"/>
      <c r="L30" s="52"/>
      <c r="M30" s="52"/>
      <c r="N30" s="52"/>
      <c r="O30" s="52"/>
      <c r="P30" s="52"/>
      <c r="Q30" s="52"/>
      <c r="R30" s="52"/>
      <c r="S30" s="52"/>
      <c r="T30" s="52"/>
      <c r="U30" s="52"/>
      <c r="V30" s="52"/>
      <c r="W30" s="52"/>
      <c r="X30" s="52"/>
      <c r="Y30" s="52"/>
    </row>
    <row r="31" spans="1:25" s="7" customFormat="1" ht="18.75" customHeight="1">
      <c r="A31" s="42"/>
      <c r="G31" s="43"/>
      <c r="H31" s="52"/>
      <c r="I31" s="52" t="s">
        <v>591</v>
      </c>
      <c r="J31" s="52"/>
      <c r="K31" s="52"/>
      <c r="L31" s="52"/>
      <c r="M31" s="52"/>
      <c r="N31" s="52"/>
      <c r="O31" s="52"/>
      <c r="P31" s="52"/>
      <c r="Q31" s="52"/>
      <c r="R31" s="52"/>
      <c r="S31" s="52"/>
      <c r="T31" s="52"/>
      <c r="U31" s="52"/>
      <c r="V31" s="52"/>
      <c r="W31" s="52"/>
      <c r="X31" s="52"/>
      <c r="Y31" s="52"/>
    </row>
    <row r="32" spans="1:25" s="7" customFormat="1" ht="18.75" customHeight="1">
      <c r="A32" s="42"/>
      <c r="G32" s="43"/>
      <c r="H32" s="52"/>
      <c r="I32" s="52"/>
      <c r="J32" s="799"/>
      <c r="K32" s="800" t="s">
        <v>1055</v>
      </c>
      <c r="L32" s="52"/>
      <c r="M32" s="52"/>
      <c r="N32" s="52"/>
      <c r="O32" s="52"/>
      <c r="P32" s="52"/>
      <c r="Q32" s="52"/>
      <c r="R32" s="52"/>
      <c r="S32" s="52"/>
      <c r="T32" s="52"/>
      <c r="U32" s="52"/>
      <c r="V32" s="52"/>
      <c r="W32" s="52"/>
      <c r="X32" s="52"/>
      <c r="Y32" s="52"/>
    </row>
    <row r="33" spans="1:25" s="7" customFormat="1" ht="18.75" customHeight="1">
      <c r="A33" s="42"/>
      <c r="G33" s="43"/>
      <c r="H33" s="52"/>
      <c r="I33" s="52"/>
      <c r="J33" s="52"/>
      <c r="K33" s="52"/>
      <c r="L33" s="52"/>
      <c r="M33" s="52"/>
      <c r="N33" s="52"/>
      <c r="O33" s="52"/>
      <c r="P33" s="52"/>
      <c r="Q33" s="52"/>
      <c r="R33" s="52"/>
      <c r="S33" s="52"/>
      <c r="T33" s="52"/>
      <c r="U33" s="52"/>
      <c r="V33" s="52"/>
      <c r="W33" s="52"/>
      <c r="X33" s="52"/>
      <c r="Y33" s="52"/>
    </row>
    <row r="34" spans="1:25" s="7" customFormat="1" ht="18.75" customHeight="1">
      <c r="A34" s="42"/>
      <c r="G34" s="43"/>
      <c r="H34" s="52"/>
      <c r="I34" s="52"/>
      <c r="J34" s="52"/>
      <c r="K34" s="52"/>
      <c r="L34" s="52"/>
      <c r="M34" s="52"/>
      <c r="N34" s="52"/>
      <c r="O34" s="52"/>
      <c r="P34" s="52"/>
      <c r="Q34" s="52"/>
      <c r="R34" s="52"/>
      <c r="S34" s="52"/>
      <c r="T34" s="52"/>
      <c r="U34" s="52"/>
      <c r="V34" s="52"/>
      <c r="W34" s="52"/>
      <c r="X34" s="52"/>
      <c r="Y34" s="52"/>
    </row>
    <row r="35" spans="1:25" s="7" customFormat="1" ht="18.75" customHeight="1">
      <c r="A35" s="42"/>
      <c r="G35" s="43"/>
      <c r="H35" s="52"/>
      <c r="I35" s="52"/>
      <c r="J35" s="52"/>
      <c r="K35" s="52"/>
      <c r="L35" s="52"/>
      <c r="M35" s="52"/>
      <c r="N35" s="52"/>
      <c r="O35" s="52"/>
      <c r="P35" s="52"/>
      <c r="Q35" s="52"/>
      <c r="R35" s="52"/>
      <c r="S35" s="52"/>
      <c r="T35" s="52"/>
      <c r="U35" s="52"/>
      <c r="V35" s="52"/>
      <c r="W35" s="52"/>
      <c r="X35" s="52"/>
      <c r="Y35" s="52"/>
    </row>
    <row r="36" spans="1:25" s="7" customFormat="1" ht="18.75" customHeight="1" thickBot="1">
      <c r="A36" s="44"/>
      <c r="B36" s="45"/>
      <c r="C36" s="45"/>
      <c r="D36" s="45"/>
      <c r="E36" s="45"/>
      <c r="F36" s="45"/>
      <c r="G36" s="46"/>
      <c r="H36" s="52"/>
      <c r="I36" s="52"/>
      <c r="J36" s="52"/>
      <c r="K36" s="52"/>
      <c r="L36" s="52"/>
      <c r="M36" s="52"/>
      <c r="N36" s="52"/>
      <c r="O36" s="52"/>
      <c r="P36" s="52"/>
      <c r="Q36" s="52"/>
      <c r="R36" s="52"/>
      <c r="S36" s="52"/>
      <c r="T36" s="52"/>
      <c r="U36" s="52"/>
      <c r="V36" s="52"/>
      <c r="W36" s="52"/>
      <c r="X36" s="52"/>
      <c r="Y36" s="52"/>
    </row>
    <row r="37" spans="1:25" s="7" customFormat="1" ht="18.75" customHeight="1">
      <c r="A37" s="7" t="s">
        <v>646</v>
      </c>
      <c r="G37" s="40"/>
      <c r="H37" s="52"/>
      <c r="I37" s="52"/>
      <c r="J37" s="52"/>
      <c r="K37" s="52"/>
      <c r="L37" s="52"/>
      <c r="M37" s="52"/>
      <c r="N37" s="52"/>
      <c r="O37" s="52"/>
      <c r="P37" s="52"/>
      <c r="Q37" s="52"/>
      <c r="R37" s="52"/>
      <c r="S37" s="52"/>
      <c r="T37" s="52"/>
      <c r="U37" s="52"/>
      <c r="V37" s="52"/>
      <c r="W37" s="52"/>
      <c r="X37" s="52"/>
      <c r="Y37" s="52"/>
    </row>
    <row r="38" spans="1:25" s="7" customFormat="1" ht="18.75" customHeight="1">
      <c r="A38" s="7" t="s">
        <v>647</v>
      </c>
      <c r="H38" s="52"/>
      <c r="I38" s="52"/>
      <c r="J38" s="52"/>
      <c r="K38" s="52"/>
      <c r="L38" s="52"/>
      <c r="M38" s="52"/>
      <c r="N38" s="52"/>
      <c r="O38" s="52"/>
      <c r="P38" s="52"/>
      <c r="Q38" s="52"/>
      <c r="R38" s="52"/>
      <c r="S38" s="52"/>
      <c r="T38" s="52"/>
      <c r="U38" s="52"/>
      <c r="V38" s="52"/>
      <c r="W38" s="52"/>
      <c r="X38" s="52"/>
      <c r="Y38" s="52"/>
    </row>
    <row r="39" spans="1:25" s="7" customFormat="1" ht="18.75" customHeight="1">
      <c r="A39" s="7" t="s">
        <v>1054</v>
      </c>
      <c r="H39" s="52"/>
      <c r="I39" s="52"/>
      <c r="J39" s="52"/>
      <c r="K39" s="52"/>
      <c r="L39" s="52"/>
      <c r="M39" s="52"/>
      <c r="N39" s="52"/>
      <c r="O39" s="52"/>
      <c r="P39" s="52"/>
      <c r="Q39" s="52"/>
      <c r="R39" s="52"/>
      <c r="S39" s="52"/>
      <c r="T39" s="52"/>
      <c r="U39" s="52"/>
      <c r="V39" s="52"/>
      <c r="W39" s="52"/>
      <c r="X39" s="52"/>
      <c r="Y39" s="52"/>
    </row>
    <row r="40" spans="1:25" s="7" customFormat="1" ht="18.75" customHeight="1">
      <c r="H40" s="52"/>
      <c r="I40" s="52"/>
      <c r="J40" s="52"/>
      <c r="K40" s="52"/>
      <c r="L40" s="52"/>
      <c r="M40" s="52"/>
      <c r="N40" s="52"/>
      <c r="O40" s="52"/>
      <c r="P40" s="52"/>
      <c r="Q40" s="52"/>
      <c r="R40" s="52"/>
      <c r="S40" s="52"/>
      <c r="T40" s="52"/>
      <c r="U40" s="52"/>
      <c r="V40" s="52"/>
      <c r="W40" s="52"/>
      <c r="X40" s="52"/>
      <c r="Y40" s="52"/>
    </row>
    <row r="41" spans="1:25" s="7" customFormat="1" ht="18.75" customHeight="1">
      <c r="H41" s="52"/>
      <c r="I41" s="52"/>
      <c r="J41" s="52"/>
      <c r="K41" s="52"/>
      <c r="L41" s="52"/>
      <c r="M41" s="52"/>
      <c r="N41" s="52"/>
      <c r="O41" s="52"/>
      <c r="P41" s="52"/>
      <c r="Q41" s="52"/>
      <c r="R41" s="52"/>
      <c r="S41" s="52"/>
      <c r="T41" s="52"/>
      <c r="U41" s="52"/>
      <c r="V41" s="52"/>
      <c r="W41" s="52"/>
      <c r="X41" s="52"/>
      <c r="Y41" s="52"/>
    </row>
    <row r="42" spans="1:25" s="7" customFormat="1" ht="18.75" customHeight="1">
      <c r="H42" s="52"/>
      <c r="I42" s="52"/>
      <c r="J42" s="52"/>
      <c r="K42" s="52"/>
      <c r="L42" s="52"/>
      <c r="M42" s="52"/>
      <c r="N42" s="52"/>
      <c r="O42" s="52"/>
      <c r="P42" s="52"/>
      <c r="Q42" s="52"/>
      <c r="R42" s="52"/>
      <c r="S42" s="52"/>
      <c r="T42" s="52"/>
      <c r="U42" s="52"/>
      <c r="V42" s="52"/>
      <c r="W42" s="52"/>
      <c r="X42" s="52"/>
      <c r="Y42" s="52"/>
    </row>
    <row r="43" spans="1:25" s="7" customFormat="1" ht="18.75" customHeight="1">
      <c r="H43" s="52"/>
      <c r="I43" s="52"/>
      <c r="J43" s="52"/>
      <c r="K43" s="52"/>
      <c r="L43" s="52"/>
      <c r="M43" s="52"/>
      <c r="N43" s="52"/>
      <c r="O43" s="52"/>
      <c r="P43" s="52"/>
      <c r="Q43" s="52"/>
      <c r="R43" s="52"/>
      <c r="S43" s="52"/>
      <c r="T43" s="52"/>
      <c r="U43" s="52"/>
      <c r="V43" s="52"/>
      <c r="W43" s="52"/>
      <c r="X43" s="52"/>
      <c r="Y43" s="52"/>
    </row>
    <row r="44" spans="1:25" s="7" customFormat="1" ht="18.75" customHeight="1">
      <c r="H44" s="52"/>
      <c r="I44" s="52"/>
      <c r="J44" s="52"/>
      <c r="K44" s="52"/>
      <c r="L44" s="52"/>
      <c r="M44" s="52"/>
      <c r="N44" s="52"/>
      <c r="O44" s="52"/>
      <c r="P44" s="52"/>
      <c r="Q44" s="52"/>
      <c r="R44" s="52"/>
      <c r="S44" s="52"/>
      <c r="T44" s="52"/>
      <c r="U44" s="52"/>
      <c r="V44" s="52"/>
      <c r="W44" s="52"/>
      <c r="X44" s="52"/>
      <c r="Y44" s="52"/>
    </row>
    <row r="45" spans="1:25" s="7" customFormat="1" ht="18.75" customHeight="1">
      <c r="H45" s="52"/>
      <c r="I45" s="52"/>
      <c r="J45" s="52"/>
      <c r="K45" s="52"/>
      <c r="L45" s="52"/>
      <c r="M45" s="52"/>
      <c r="N45" s="52"/>
      <c r="O45" s="52"/>
      <c r="P45" s="52"/>
      <c r="Q45" s="52"/>
      <c r="R45" s="52"/>
      <c r="S45" s="52"/>
      <c r="T45" s="52"/>
      <c r="U45" s="52"/>
      <c r="V45" s="52"/>
      <c r="W45" s="52"/>
      <c r="X45" s="52"/>
      <c r="Y45" s="52"/>
    </row>
    <row r="46" spans="1:25" s="7" customFormat="1" ht="18.75" customHeight="1">
      <c r="H46" s="52"/>
      <c r="I46" s="52"/>
      <c r="J46" s="52"/>
      <c r="K46" s="52"/>
      <c r="L46" s="52"/>
      <c r="M46" s="52"/>
      <c r="N46" s="52"/>
      <c r="O46" s="52"/>
      <c r="P46" s="52"/>
      <c r="Q46" s="52"/>
      <c r="R46" s="52"/>
      <c r="S46" s="52"/>
      <c r="T46" s="52"/>
      <c r="U46" s="52"/>
      <c r="V46" s="52"/>
      <c r="W46" s="52"/>
      <c r="X46" s="52"/>
      <c r="Y46" s="52"/>
    </row>
    <row r="47" spans="1:25" s="7" customFormat="1" ht="18.75" customHeight="1">
      <c r="H47" s="52"/>
      <c r="I47" s="52"/>
      <c r="J47" s="52"/>
      <c r="K47" s="52"/>
      <c r="L47" s="52"/>
      <c r="M47" s="52"/>
      <c r="N47" s="52"/>
      <c r="O47" s="52"/>
      <c r="P47" s="52"/>
      <c r="Q47" s="52"/>
      <c r="R47" s="52"/>
      <c r="S47" s="52"/>
      <c r="T47" s="52"/>
      <c r="U47" s="52"/>
      <c r="V47" s="52"/>
      <c r="W47" s="52"/>
      <c r="X47" s="52"/>
      <c r="Y47" s="52"/>
    </row>
    <row r="48" spans="1:25" s="7" customFormat="1" ht="18.75" customHeight="1">
      <c r="H48" s="52"/>
      <c r="I48" s="52"/>
      <c r="J48" s="52"/>
      <c r="K48" s="52"/>
      <c r="L48" s="52"/>
      <c r="M48" s="52"/>
      <c r="N48" s="52"/>
      <c r="O48" s="52"/>
      <c r="P48" s="52"/>
      <c r="Q48" s="52"/>
      <c r="R48" s="52"/>
      <c r="S48" s="52"/>
      <c r="T48" s="52"/>
      <c r="U48" s="52"/>
      <c r="V48" s="52"/>
      <c r="W48" s="52"/>
      <c r="X48" s="52"/>
      <c r="Y48" s="52"/>
    </row>
    <row r="49" spans="8:25" s="7" customFormat="1" ht="18.75" customHeight="1">
      <c r="H49" s="52"/>
      <c r="I49" s="52"/>
      <c r="J49" s="52"/>
      <c r="K49" s="52"/>
      <c r="L49" s="52"/>
      <c r="M49" s="52"/>
      <c r="N49" s="52"/>
      <c r="O49" s="52"/>
      <c r="P49" s="52"/>
      <c r="Q49" s="52"/>
      <c r="R49" s="52"/>
      <c r="S49" s="52"/>
      <c r="T49" s="52"/>
      <c r="U49" s="52"/>
      <c r="V49" s="52"/>
      <c r="W49" s="52"/>
      <c r="X49" s="52"/>
      <c r="Y49" s="52"/>
    </row>
    <row r="50" spans="8:25" s="7" customFormat="1" ht="18.75" customHeight="1">
      <c r="H50" s="52"/>
      <c r="I50" s="52"/>
      <c r="J50" s="52"/>
      <c r="K50" s="52"/>
      <c r="L50" s="52"/>
      <c r="M50" s="52"/>
      <c r="N50" s="52"/>
      <c r="O50" s="52"/>
      <c r="P50" s="52"/>
      <c r="Q50" s="52"/>
      <c r="R50" s="52"/>
      <c r="S50" s="52"/>
      <c r="T50" s="52"/>
      <c r="U50" s="52"/>
      <c r="V50" s="52"/>
      <c r="W50" s="52"/>
      <c r="X50" s="52"/>
      <c r="Y50" s="52"/>
    </row>
    <row r="51" spans="8:25" s="7" customFormat="1" ht="13.5">
      <c r="H51" s="52"/>
      <c r="I51" s="52"/>
      <c r="J51" s="52"/>
      <c r="K51" s="52"/>
      <c r="L51" s="52"/>
      <c r="M51" s="52"/>
      <c r="N51" s="52"/>
      <c r="O51" s="52"/>
      <c r="P51" s="52"/>
      <c r="Q51" s="52"/>
      <c r="R51" s="52"/>
      <c r="S51" s="52"/>
      <c r="T51" s="52"/>
      <c r="U51" s="52"/>
      <c r="V51" s="52"/>
      <c r="W51" s="52"/>
      <c r="X51" s="52"/>
      <c r="Y51" s="52"/>
    </row>
    <row r="52" spans="8:25" s="7" customFormat="1" ht="13.5">
      <c r="H52" s="52"/>
      <c r="I52" s="52"/>
      <c r="J52" s="52"/>
      <c r="K52" s="52"/>
      <c r="L52" s="52"/>
      <c r="M52" s="52"/>
      <c r="N52" s="52"/>
      <c r="O52" s="52"/>
      <c r="P52" s="52"/>
      <c r="Q52" s="52"/>
      <c r="R52" s="52"/>
      <c r="S52" s="52"/>
      <c r="T52" s="52"/>
      <c r="U52" s="52"/>
      <c r="V52" s="52"/>
      <c r="W52" s="52"/>
      <c r="X52" s="52"/>
      <c r="Y52" s="52"/>
    </row>
    <row r="53" spans="8:25" s="7" customFormat="1" ht="13.5">
      <c r="H53" s="52"/>
      <c r="I53" s="52"/>
      <c r="J53" s="52"/>
      <c r="K53" s="52"/>
      <c r="L53" s="52"/>
      <c r="M53" s="52"/>
      <c r="N53" s="52"/>
      <c r="O53" s="52"/>
      <c r="P53" s="52"/>
      <c r="Q53" s="52"/>
      <c r="R53" s="52"/>
      <c r="S53" s="52"/>
      <c r="T53" s="52"/>
      <c r="U53" s="52"/>
      <c r="V53" s="52"/>
      <c r="W53" s="52"/>
      <c r="X53" s="52"/>
      <c r="Y53" s="52"/>
    </row>
    <row r="54" spans="8:25" s="7" customFormat="1" ht="13.5">
      <c r="H54" s="52"/>
      <c r="I54" s="52"/>
      <c r="J54" s="52"/>
      <c r="K54" s="52"/>
      <c r="L54" s="52"/>
      <c r="M54" s="52"/>
      <c r="N54" s="52"/>
      <c r="O54" s="52"/>
      <c r="P54" s="52"/>
      <c r="Q54" s="52"/>
      <c r="R54" s="52"/>
      <c r="S54" s="52"/>
      <c r="T54" s="52"/>
      <c r="U54" s="52"/>
      <c r="V54" s="52"/>
      <c r="W54" s="52"/>
      <c r="X54" s="52"/>
      <c r="Y54" s="52"/>
    </row>
    <row r="55" spans="8:25" s="7" customFormat="1" ht="13.5">
      <c r="H55" s="52"/>
      <c r="I55" s="52"/>
      <c r="J55" s="52"/>
      <c r="K55" s="52"/>
      <c r="L55" s="52"/>
      <c r="M55" s="52"/>
      <c r="N55" s="52"/>
      <c r="O55" s="52"/>
      <c r="P55" s="52"/>
      <c r="Q55" s="52"/>
      <c r="R55" s="52"/>
      <c r="S55" s="52"/>
      <c r="T55" s="52"/>
      <c r="U55" s="52"/>
      <c r="V55" s="52"/>
      <c r="W55" s="52"/>
      <c r="X55" s="52"/>
      <c r="Y55" s="52"/>
    </row>
    <row r="56" spans="8:25" s="7" customFormat="1" ht="13.5">
      <c r="H56" s="52"/>
      <c r="I56" s="52"/>
      <c r="J56" s="52"/>
      <c r="K56" s="52"/>
      <c r="L56" s="52"/>
      <c r="M56" s="52"/>
      <c r="N56" s="52"/>
      <c r="O56" s="52"/>
      <c r="P56" s="52"/>
      <c r="Q56" s="52"/>
      <c r="R56" s="52"/>
      <c r="S56" s="52"/>
      <c r="T56" s="52"/>
      <c r="U56" s="52"/>
      <c r="V56" s="52"/>
      <c r="W56" s="52"/>
      <c r="X56" s="52"/>
      <c r="Y56" s="52"/>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0"/>
  </cols>
  <sheetData>
    <row r="1" spans="1:14">
      <c r="A1" s="24" t="s">
        <v>755</v>
      </c>
      <c r="B1" s="26"/>
      <c r="C1" s="26"/>
      <c r="D1" s="26"/>
      <c r="E1" s="26"/>
      <c r="F1" s="49"/>
      <c r="G1" s="124"/>
      <c r="H1" s="26"/>
      <c r="I1" s="125" t="str">
        <f>'１申請者詳細'!E1</f>
        <v/>
      </c>
    </row>
    <row r="2" spans="1:14">
      <c r="A2" s="1214">
        <f>'０注意事項等'!A2</f>
        <v>0</v>
      </c>
      <c r="B2" s="1214"/>
      <c r="C2" s="1214"/>
      <c r="D2" s="1214"/>
      <c r="E2" s="1214"/>
      <c r="F2" s="1214"/>
      <c r="G2" s="1214"/>
      <c r="H2" s="1214"/>
      <c r="I2" s="1214"/>
    </row>
    <row r="3" spans="1:14">
      <c r="A3" s="16"/>
    </row>
    <row r="4" spans="1:14">
      <c r="A4" s="153" t="s">
        <v>838</v>
      </c>
    </row>
    <row r="5" spans="1:14">
      <c r="A5" s="153"/>
    </row>
    <row r="6" spans="1:14">
      <c r="A6" s="1365" t="s">
        <v>839</v>
      </c>
      <c r="B6" s="1365"/>
      <c r="C6" s="1364"/>
      <c r="D6" s="1364"/>
      <c r="E6" s="1364"/>
    </row>
    <row r="7" spans="1:14" ht="19.5" thickBot="1">
      <c r="A7" s="153"/>
    </row>
    <row r="8" spans="1:14">
      <c r="A8" s="314"/>
      <c r="B8" s="315"/>
      <c r="C8" s="315"/>
      <c r="D8" s="315"/>
      <c r="E8" s="315"/>
      <c r="F8" s="315"/>
      <c r="G8" s="315"/>
      <c r="H8" s="315"/>
      <c r="I8" s="288"/>
    </row>
    <row r="9" spans="1:14">
      <c r="A9" s="292"/>
      <c r="B9" s="148"/>
      <c r="C9" s="148"/>
      <c r="D9" s="148"/>
      <c r="E9" s="148"/>
      <c r="F9" s="148"/>
      <c r="G9" s="148"/>
      <c r="H9" s="148"/>
      <c r="I9" s="291"/>
      <c r="K9" s="617" t="s">
        <v>128</v>
      </c>
      <c r="L9" s="57"/>
      <c r="N9" s="61"/>
    </row>
    <row r="10" spans="1:14">
      <c r="A10" s="292"/>
      <c r="B10" s="147"/>
      <c r="C10" s="148"/>
      <c r="D10" s="148"/>
      <c r="E10" s="148"/>
      <c r="F10" s="148"/>
      <c r="G10" s="148"/>
      <c r="H10" s="148"/>
      <c r="I10" s="291"/>
      <c r="K10" s="149" t="s">
        <v>608</v>
      </c>
      <c r="L10" s="57"/>
    </row>
    <row r="11" spans="1:14">
      <c r="A11" s="292"/>
      <c r="B11" s="148"/>
      <c r="C11" s="148"/>
      <c r="D11" s="148"/>
      <c r="E11" s="148"/>
      <c r="F11" s="148"/>
      <c r="G11" s="148"/>
      <c r="H11" s="148"/>
      <c r="I11" s="291"/>
      <c r="K11" s="149"/>
      <c r="L11" s="57"/>
      <c r="N11" s="61"/>
    </row>
    <row r="12" spans="1:14">
      <c r="A12" s="292"/>
      <c r="B12" s="148"/>
      <c r="C12" s="148"/>
      <c r="D12" s="148"/>
      <c r="E12" s="148"/>
      <c r="F12" s="148"/>
      <c r="G12" s="148"/>
      <c r="H12" s="148"/>
      <c r="I12" s="291"/>
      <c r="K12" s="617" t="s">
        <v>75</v>
      </c>
      <c r="L12" s="57"/>
      <c r="N12" s="61"/>
    </row>
    <row r="13" spans="1:14">
      <c r="A13" s="292"/>
      <c r="B13" s="148"/>
      <c r="C13" s="148"/>
      <c r="D13" s="148"/>
      <c r="E13" s="148"/>
      <c r="F13" s="148"/>
      <c r="G13" s="148"/>
      <c r="H13" s="148"/>
      <c r="I13" s="291"/>
      <c r="K13" s="149" t="s">
        <v>588</v>
      </c>
      <c r="L13" s="57"/>
      <c r="N13" s="61"/>
    </row>
    <row r="14" spans="1:14">
      <c r="A14" s="316"/>
      <c r="B14" s="148"/>
      <c r="C14" s="148"/>
      <c r="D14" s="148"/>
      <c r="E14" s="148"/>
      <c r="F14" s="148"/>
      <c r="G14" s="148"/>
      <c r="H14" s="148"/>
      <c r="I14" s="291"/>
      <c r="K14" s="149" t="s">
        <v>578</v>
      </c>
      <c r="L14" s="57"/>
      <c r="N14" s="61"/>
    </row>
    <row r="15" spans="1:14">
      <c r="A15" s="316"/>
      <c r="B15" s="148"/>
      <c r="C15" s="148"/>
      <c r="D15" s="148"/>
      <c r="E15" s="148"/>
      <c r="F15" s="148"/>
      <c r="G15" s="148"/>
      <c r="H15" s="148"/>
      <c r="I15" s="291"/>
      <c r="K15" s="57" t="s">
        <v>589</v>
      </c>
      <c r="L15" s="57"/>
      <c r="N15" s="61"/>
    </row>
    <row r="16" spans="1:14">
      <c r="A16" s="316"/>
      <c r="B16" s="148"/>
      <c r="C16" s="148"/>
      <c r="D16" s="148"/>
      <c r="E16" s="148"/>
      <c r="F16" s="148"/>
      <c r="G16" s="148"/>
      <c r="H16" s="148"/>
      <c r="I16" s="291"/>
      <c r="K16" s="149" t="s">
        <v>580</v>
      </c>
      <c r="L16" s="57"/>
      <c r="N16" s="61"/>
    </row>
    <row r="17" spans="1:16">
      <c r="A17" s="316"/>
      <c r="B17" s="148"/>
      <c r="C17" s="148"/>
      <c r="D17" s="148"/>
      <c r="E17" s="148"/>
      <c r="F17" s="148"/>
      <c r="G17" s="148"/>
      <c r="H17" s="148"/>
      <c r="I17" s="291"/>
      <c r="K17" s="149" t="s">
        <v>579</v>
      </c>
      <c r="L17" s="57"/>
      <c r="M17" s="57"/>
      <c r="N17" s="618"/>
      <c r="O17" s="57"/>
    </row>
    <row r="18" spans="1:16">
      <c r="A18" s="292"/>
      <c r="B18" s="148"/>
      <c r="C18" s="148"/>
      <c r="D18" s="148"/>
      <c r="E18" s="148"/>
      <c r="F18" s="148"/>
      <c r="G18" s="148"/>
      <c r="H18" s="148"/>
      <c r="I18" s="291"/>
      <c r="K18" s="149" t="s">
        <v>583</v>
      </c>
      <c r="L18" s="57"/>
      <c r="M18" s="57"/>
      <c r="N18" s="618"/>
      <c r="O18" s="57"/>
    </row>
    <row r="19" spans="1:16">
      <c r="A19" s="292"/>
      <c r="B19" s="148"/>
      <c r="C19" s="148"/>
      <c r="D19" s="148"/>
      <c r="E19" s="148"/>
      <c r="F19" s="148"/>
      <c r="G19" s="148"/>
      <c r="H19" s="148"/>
      <c r="I19" s="291"/>
      <c r="K19" s="149"/>
      <c r="L19" s="57"/>
      <c r="M19" s="57"/>
      <c r="N19" s="618"/>
      <c r="O19" s="57"/>
    </row>
    <row r="20" spans="1:16">
      <c r="A20" s="292"/>
      <c r="B20" s="148"/>
      <c r="C20" s="148"/>
      <c r="D20" s="148"/>
      <c r="E20" s="148"/>
      <c r="F20" s="148"/>
      <c r="G20" s="148"/>
      <c r="H20" s="148"/>
      <c r="I20" s="291"/>
      <c r="K20" s="619" t="s">
        <v>636</v>
      </c>
      <c r="L20" s="619"/>
      <c r="M20" s="619"/>
      <c r="N20" s="620"/>
      <c r="O20" s="619"/>
    </row>
    <row r="21" spans="1:16">
      <c r="A21" s="317"/>
      <c r="B21" s="148"/>
      <c r="C21" s="148"/>
      <c r="D21" s="148"/>
      <c r="E21" s="148"/>
      <c r="F21" s="148"/>
      <c r="G21" s="148"/>
      <c r="H21" s="148"/>
      <c r="I21" s="291"/>
      <c r="K21" s="619"/>
      <c r="L21" s="619" t="s">
        <v>582</v>
      </c>
      <c r="M21" s="619"/>
      <c r="N21" s="620"/>
      <c r="O21" s="619"/>
    </row>
    <row r="22" spans="1:16">
      <c r="A22" s="292"/>
      <c r="B22" s="148"/>
      <c r="C22" s="148"/>
      <c r="D22" s="148"/>
      <c r="E22" s="148"/>
      <c r="F22" s="148"/>
      <c r="G22" s="148"/>
      <c r="H22" s="148"/>
      <c r="I22" s="291"/>
      <c r="K22" s="619"/>
      <c r="L22" s="619"/>
      <c r="M22" s="619" t="s">
        <v>921</v>
      </c>
      <c r="N22" s="620"/>
      <c r="O22" s="619"/>
    </row>
    <row r="23" spans="1:16">
      <c r="A23" s="292"/>
      <c r="B23" s="148"/>
      <c r="C23" s="148"/>
      <c r="D23" s="148"/>
      <c r="E23" s="148"/>
      <c r="F23" s="148"/>
      <c r="G23" s="148"/>
      <c r="H23" s="148"/>
      <c r="I23" s="291"/>
      <c r="K23" s="619"/>
      <c r="L23" s="619"/>
      <c r="M23" s="619" t="s">
        <v>922</v>
      </c>
      <c r="N23" s="620"/>
      <c r="O23" s="619"/>
    </row>
    <row r="24" spans="1:16">
      <c r="A24" s="292"/>
      <c r="B24" s="148"/>
      <c r="C24" s="148"/>
      <c r="D24" s="148"/>
      <c r="E24" s="148"/>
      <c r="F24" s="148"/>
      <c r="G24" s="148"/>
      <c r="H24" s="148"/>
      <c r="I24" s="291"/>
      <c r="L24" s="619"/>
      <c r="M24" s="619"/>
      <c r="N24" s="619"/>
      <c r="O24" s="620"/>
      <c r="P24" s="619"/>
    </row>
    <row r="25" spans="1:16">
      <c r="A25" s="292"/>
      <c r="B25" s="148"/>
      <c r="C25" s="148"/>
      <c r="D25" s="148"/>
      <c r="E25" s="148"/>
      <c r="F25" s="148"/>
      <c r="G25" s="148"/>
      <c r="H25" s="148"/>
      <c r="I25" s="291"/>
      <c r="L25" s="619"/>
      <c r="M25" s="619"/>
      <c r="N25" s="619"/>
      <c r="O25" s="620"/>
      <c r="P25" s="619"/>
    </row>
    <row r="26" spans="1:16">
      <c r="A26" s="316"/>
      <c r="B26" s="148"/>
      <c r="C26" s="148"/>
      <c r="D26" s="148"/>
      <c r="E26" s="148"/>
      <c r="F26" s="148"/>
      <c r="G26" s="148"/>
      <c r="H26" s="148"/>
      <c r="I26" s="291"/>
      <c r="L26" s="619"/>
      <c r="M26" s="619"/>
      <c r="N26" s="619"/>
      <c r="O26" s="620"/>
      <c r="P26" s="619"/>
    </row>
    <row r="27" spans="1:16">
      <c r="A27" s="292"/>
      <c r="B27" s="148"/>
      <c r="C27" s="318"/>
      <c r="D27" s="148"/>
      <c r="E27" s="148"/>
      <c r="F27" s="148"/>
      <c r="G27" s="148"/>
      <c r="H27" s="148"/>
      <c r="I27" s="291"/>
      <c r="L27" s="619"/>
      <c r="M27" s="619"/>
      <c r="N27" s="619"/>
      <c r="O27" s="620"/>
      <c r="P27" s="619"/>
    </row>
    <row r="28" spans="1:16">
      <c r="A28" s="316"/>
      <c r="B28" s="148"/>
      <c r="C28" s="148"/>
      <c r="D28" s="148"/>
      <c r="E28" s="148"/>
      <c r="F28" s="148"/>
      <c r="G28" s="148"/>
      <c r="H28" s="148"/>
      <c r="I28" s="291"/>
      <c r="L28" s="619"/>
      <c r="M28" s="619"/>
      <c r="N28" s="619"/>
      <c r="O28" s="620"/>
      <c r="P28" s="619"/>
    </row>
    <row r="29" spans="1:16">
      <c r="A29" s="316"/>
      <c r="B29" s="148"/>
      <c r="C29" s="148"/>
      <c r="D29" s="148"/>
      <c r="E29" s="148"/>
      <c r="F29" s="148"/>
      <c r="G29" s="148"/>
      <c r="H29" s="148"/>
      <c r="I29" s="291"/>
      <c r="L29" s="619"/>
      <c r="M29" s="619"/>
      <c r="N29" s="619"/>
      <c r="O29" s="620"/>
      <c r="P29" s="619"/>
    </row>
    <row r="30" spans="1:16">
      <c r="A30" s="316"/>
      <c r="B30" s="148"/>
      <c r="C30" s="148"/>
      <c r="D30" s="148"/>
      <c r="E30" s="148"/>
      <c r="F30" s="148"/>
      <c r="G30" s="148"/>
      <c r="H30" s="148"/>
      <c r="I30" s="291"/>
      <c r="N30" s="61"/>
    </row>
    <row r="31" spans="1:16">
      <c r="A31" s="316"/>
      <c r="B31" s="148"/>
      <c r="C31" s="148"/>
      <c r="D31" s="148"/>
      <c r="E31" s="148"/>
      <c r="F31" s="148"/>
      <c r="G31" s="148"/>
      <c r="H31" s="148"/>
      <c r="I31" s="291"/>
    </row>
    <row r="32" spans="1:16">
      <c r="A32" s="316"/>
      <c r="B32" s="148"/>
      <c r="C32" s="148"/>
      <c r="D32" s="148"/>
      <c r="E32" s="148"/>
      <c r="F32" s="148"/>
      <c r="G32" s="148"/>
      <c r="H32" s="148"/>
      <c r="I32" s="291"/>
    </row>
    <row r="33" spans="1:9" ht="19.5" thickBot="1">
      <c r="A33" s="319"/>
      <c r="B33" s="286"/>
      <c r="C33" s="286"/>
      <c r="D33" s="286"/>
      <c r="E33" s="286"/>
      <c r="F33" s="286"/>
      <c r="G33" s="286"/>
      <c r="H33" s="286"/>
      <c r="I33" s="320"/>
    </row>
    <row r="34" spans="1:9">
      <c r="A34" s="241" t="s">
        <v>1095</v>
      </c>
    </row>
    <row r="35" spans="1:9">
      <c r="A35" s="241" t="s">
        <v>1096</v>
      </c>
    </row>
    <row r="36" spans="1:9">
      <c r="A36" s="10" t="s">
        <v>76</v>
      </c>
    </row>
    <row r="37" spans="1:9">
      <c r="A37" s="10" t="s">
        <v>77</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E11" sqref="E11:AA11"/>
    </sheetView>
  </sheetViews>
  <sheetFormatPr defaultRowHeight="18.75"/>
  <cols>
    <col min="1" max="28" width="3.125" customWidth="1"/>
    <col min="29" max="29" width="9" style="50"/>
    <col min="30" max="30" width="9" style="52" customWidth="1"/>
    <col min="31" max="31" width="9" style="52"/>
    <col min="32" max="83" width="9" style="50"/>
  </cols>
  <sheetData>
    <row r="1" spans="1:33">
      <c r="A1" s="24" t="s">
        <v>756</v>
      </c>
      <c r="B1" s="24"/>
      <c r="C1" s="24"/>
      <c r="D1" s="24"/>
      <c r="E1" s="24"/>
      <c r="F1" s="24"/>
      <c r="G1" s="24"/>
      <c r="H1" s="24"/>
      <c r="I1" s="24"/>
      <c r="J1" s="24"/>
      <c r="K1" s="24"/>
      <c r="L1" s="24"/>
      <c r="M1" s="24"/>
      <c r="N1" s="24"/>
      <c r="O1" s="24"/>
      <c r="P1" s="24"/>
      <c r="Q1" s="24"/>
      <c r="R1" s="24"/>
      <c r="S1" s="24"/>
      <c r="T1" s="24"/>
      <c r="U1" s="26"/>
      <c r="V1" s="26"/>
      <c r="W1" s="26"/>
      <c r="X1" s="26"/>
      <c r="Y1" s="49"/>
      <c r="Z1" s="124"/>
      <c r="AA1" s="26"/>
      <c r="AB1" s="125" t="str">
        <f>'１申請者詳細'!E1</f>
        <v/>
      </c>
    </row>
    <row r="2" spans="1:33">
      <c r="A2" s="1214">
        <f>'０注意事項等'!A2</f>
        <v>0</v>
      </c>
      <c r="B2" s="1214"/>
      <c r="C2" s="1214"/>
      <c r="D2" s="1214"/>
      <c r="E2" s="1214"/>
      <c r="F2" s="1214"/>
      <c r="G2" s="1214"/>
      <c r="H2" s="1214"/>
      <c r="I2" s="1214"/>
      <c r="J2" s="1214"/>
      <c r="K2" s="1214"/>
      <c r="L2" s="1214"/>
      <c r="M2" s="1214"/>
      <c r="N2" s="1214"/>
      <c r="O2" s="1214"/>
      <c r="P2" s="1214"/>
      <c r="Q2" s="1214"/>
      <c r="R2" s="1214"/>
      <c r="S2" s="1214"/>
      <c r="T2" s="1214"/>
      <c r="U2" s="1214"/>
      <c r="V2" s="1214"/>
      <c r="W2" s="1214"/>
      <c r="X2" s="1214"/>
      <c r="Y2" s="1214"/>
      <c r="Z2" s="1214"/>
      <c r="AA2" s="1214"/>
      <c r="AB2" s="1214"/>
    </row>
    <row r="3" spans="1:33" ht="11.25" customHeight="1">
      <c r="A3" s="16"/>
      <c r="B3" s="16"/>
      <c r="C3" s="16"/>
      <c r="D3" s="16"/>
      <c r="E3" s="16"/>
      <c r="F3" s="16"/>
      <c r="G3" s="16"/>
      <c r="H3" s="16"/>
      <c r="I3" s="16"/>
      <c r="J3" s="16"/>
      <c r="K3" s="16"/>
      <c r="L3" s="16"/>
      <c r="M3" s="16"/>
      <c r="N3" s="16"/>
      <c r="O3" s="16"/>
      <c r="P3" s="16"/>
      <c r="Q3" s="16"/>
      <c r="R3" s="16"/>
      <c r="S3" s="16"/>
      <c r="T3" s="16"/>
      <c r="AD3" s="52" t="s">
        <v>757</v>
      </c>
    </row>
    <row r="4" spans="1:33">
      <c r="A4" s="153" t="s">
        <v>758</v>
      </c>
      <c r="B4" s="153"/>
      <c r="C4" s="153"/>
      <c r="D4" s="153"/>
      <c r="E4" s="153"/>
      <c r="F4" s="153"/>
      <c r="G4" s="153"/>
      <c r="H4" s="153"/>
      <c r="I4" s="153"/>
      <c r="J4" s="153"/>
      <c r="K4" s="153"/>
      <c r="L4" s="153"/>
      <c r="M4" s="153"/>
      <c r="N4" s="153"/>
      <c r="O4" s="153"/>
      <c r="P4" s="153"/>
      <c r="Q4" s="153"/>
      <c r="R4" s="153"/>
      <c r="S4" s="153"/>
      <c r="T4" s="153"/>
      <c r="AD4" s="704" t="s">
        <v>759</v>
      </c>
    </row>
    <row r="5" spans="1:33" ht="11.25" customHeight="1">
      <c r="A5" s="153"/>
      <c r="B5" s="153"/>
      <c r="C5" s="153"/>
      <c r="D5" s="153"/>
      <c r="E5" s="153"/>
      <c r="F5" s="153"/>
      <c r="G5" s="153"/>
      <c r="H5" s="153"/>
      <c r="I5" s="153"/>
      <c r="J5" s="153"/>
      <c r="K5" s="153"/>
      <c r="L5" s="153"/>
      <c r="M5" s="153"/>
      <c r="N5" s="153"/>
      <c r="O5" s="153"/>
      <c r="P5" s="153"/>
      <c r="Q5" s="153"/>
      <c r="R5" s="153"/>
      <c r="S5" s="153"/>
      <c r="T5" s="153"/>
      <c r="AD5" s="704" t="s">
        <v>760</v>
      </c>
    </row>
    <row r="6" spans="1:33">
      <c r="A6" s="676"/>
      <c r="B6" s="676" t="s">
        <v>761</v>
      </c>
      <c r="C6" s="676"/>
      <c r="D6" s="676"/>
      <c r="E6" s="676"/>
      <c r="F6" s="1381" t="s">
        <v>762</v>
      </c>
      <c r="G6" s="1381"/>
      <c r="H6" s="1381"/>
      <c r="I6" s="1381"/>
      <c r="J6" s="1381"/>
      <c r="K6" s="1381"/>
      <c r="L6" s="1381"/>
      <c r="M6" s="1381"/>
      <c r="N6" s="1381"/>
      <c r="O6" s="1381"/>
      <c r="P6" s="1381"/>
      <c r="Q6" s="1381"/>
      <c r="R6" s="1381"/>
      <c r="S6" s="676"/>
      <c r="T6" s="676"/>
      <c r="U6" s="676"/>
      <c r="AD6" s="704" t="s">
        <v>763</v>
      </c>
    </row>
    <row r="7" spans="1:33" ht="11.25" customHeight="1" thickBot="1">
      <c r="A7" s="153"/>
      <c r="B7" s="153"/>
      <c r="C7" s="153"/>
      <c r="D7" s="153"/>
      <c r="E7" s="153"/>
      <c r="F7" s="153"/>
      <c r="G7" s="153"/>
      <c r="H7" s="153"/>
      <c r="I7" s="153"/>
      <c r="J7" s="153"/>
      <c r="K7" s="153"/>
      <c r="L7" s="153"/>
      <c r="M7" s="153"/>
      <c r="N7" s="153"/>
      <c r="O7" s="153"/>
      <c r="P7" s="153"/>
      <c r="Q7" s="153"/>
      <c r="R7" s="153"/>
      <c r="S7" s="153"/>
      <c r="T7" s="153"/>
      <c r="AD7" s="704" t="s">
        <v>764</v>
      </c>
    </row>
    <row r="8" spans="1:33" ht="15" customHeight="1">
      <c r="A8" s="31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288"/>
      <c r="AD8" s="704" t="s">
        <v>765</v>
      </c>
    </row>
    <row r="9" spans="1:33" ht="15" customHeight="1">
      <c r="A9" s="316"/>
      <c r="B9" s="1382" t="s">
        <v>766</v>
      </c>
      <c r="C9" s="1382"/>
      <c r="D9" s="1383"/>
      <c r="E9" s="1384"/>
      <c r="F9" s="1385"/>
      <c r="G9" s="1385"/>
      <c r="H9" s="1385"/>
      <c r="I9" s="1385"/>
      <c r="J9" s="1385"/>
      <c r="K9" s="1385"/>
      <c r="L9" s="1385"/>
      <c r="M9" s="1385"/>
      <c r="N9" s="1385"/>
      <c r="O9" s="1385"/>
      <c r="P9" s="1385"/>
      <c r="Q9" s="1385"/>
      <c r="R9" s="1385"/>
      <c r="S9" s="1385"/>
      <c r="T9" s="1385"/>
      <c r="U9" s="1385"/>
      <c r="V9" s="1385"/>
      <c r="W9" s="1385"/>
      <c r="X9" s="1385"/>
      <c r="Y9" s="1385"/>
      <c r="Z9" s="1385"/>
      <c r="AA9" s="1386"/>
      <c r="AB9" s="291"/>
      <c r="AD9" s="704" t="s">
        <v>767</v>
      </c>
      <c r="AG9" s="61"/>
    </row>
    <row r="10" spans="1:33" ht="15" customHeight="1">
      <c r="A10" s="292"/>
      <c r="B10" s="69"/>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291"/>
      <c r="AD10" s="704" t="s">
        <v>768</v>
      </c>
    </row>
    <row r="11" spans="1:33" ht="18.75" customHeight="1">
      <c r="A11" s="292"/>
      <c r="B11" s="1387" t="s">
        <v>769</v>
      </c>
      <c r="C11" s="673">
        <v>1</v>
      </c>
      <c r="D11" s="674"/>
      <c r="E11" s="1388"/>
      <c r="F11" s="1389"/>
      <c r="G11" s="1389"/>
      <c r="H11" s="1389"/>
      <c r="I11" s="1389"/>
      <c r="J11" s="1389"/>
      <c r="K11" s="1389"/>
      <c r="L11" s="1389"/>
      <c r="M11" s="1389"/>
      <c r="N11" s="1389"/>
      <c r="O11" s="1389"/>
      <c r="P11" s="1389"/>
      <c r="Q11" s="1389"/>
      <c r="R11" s="1389"/>
      <c r="S11" s="1389"/>
      <c r="T11" s="1389"/>
      <c r="U11" s="1389"/>
      <c r="V11" s="1389"/>
      <c r="W11" s="1389"/>
      <c r="X11" s="1389"/>
      <c r="Y11" s="1389"/>
      <c r="Z11" s="1389"/>
      <c r="AA11" s="1390"/>
      <c r="AB11" s="291"/>
      <c r="AD11" s="704" t="s">
        <v>770</v>
      </c>
      <c r="AG11" s="61"/>
    </row>
    <row r="12" spans="1:33" ht="18.75" customHeight="1">
      <c r="A12" s="292"/>
      <c r="B12" s="1387"/>
      <c r="C12" s="673">
        <v>2</v>
      </c>
      <c r="D12" s="674"/>
      <c r="E12" s="1388"/>
      <c r="F12" s="1389"/>
      <c r="G12" s="1389"/>
      <c r="H12" s="1389"/>
      <c r="I12" s="1389"/>
      <c r="J12" s="1389"/>
      <c r="K12" s="1389"/>
      <c r="L12" s="1389"/>
      <c r="M12" s="1389"/>
      <c r="N12" s="1389"/>
      <c r="O12" s="1389"/>
      <c r="P12" s="1389"/>
      <c r="Q12" s="1389"/>
      <c r="R12" s="1389"/>
      <c r="S12" s="1389"/>
      <c r="T12" s="1389"/>
      <c r="U12" s="1389"/>
      <c r="V12" s="1389"/>
      <c r="W12" s="1389"/>
      <c r="X12" s="1389"/>
      <c r="Y12" s="1389"/>
      <c r="Z12" s="1389"/>
      <c r="AA12" s="1390"/>
      <c r="AB12" s="291"/>
      <c r="AD12" s="704" t="s">
        <v>771</v>
      </c>
      <c r="AG12" s="61"/>
    </row>
    <row r="13" spans="1:33" ht="18.75" customHeight="1">
      <c r="A13" s="292"/>
      <c r="B13" s="1387"/>
      <c r="C13" s="673">
        <v>3</v>
      </c>
      <c r="D13" s="674"/>
      <c r="E13" s="1388"/>
      <c r="F13" s="1389"/>
      <c r="G13" s="1389"/>
      <c r="H13" s="1389"/>
      <c r="I13" s="1389"/>
      <c r="J13" s="1389"/>
      <c r="K13" s="1389"/>
      <c r="L13" s="1389"/>
      <c r="M13" s="1389"/>
      <c r="N13" s="1389"/>
      <c r="O13" s="1389"/>
      <c r="P13" s="1389"/>
      <c r="Q13" s="1389"/>
      <c r="R13" s="1389"/>
      <c r="S13" s="1389"/>
      <c r="T13" s="1389"/>
      <c r="U13" s="1389"/>
      <c r="V13" s="1389"/>
      <c r="W13" s="1389"/>
      <c r="X13" s="1389"/>
      <c r="Y13" s="1389"/>
      <c r="Z13" s="1389"/>
      <c r="AA13" s="1390"/>
      <c r="AB13" s="291"/>
      <c r="AD13" s="704" t="s">
        <v>772</v>
      </c>
      <c r="AG13" s="61"/>
    </row>
    <row r="14" spans="1:33" ht="18.75" customHeight="1">
      <c r="A14" s="292"/>
      <c r="B14" s="1387"/>
      <c r="C14" s="673">
        <v>4</v>
      </c>
      <c r="D14" s="674"/>
      <c r="E14" s="1388"/>
      <c r="F14" s="1389"/>
      <c r="G14" s="1389"/>
      <c r="H14" s="1389"/>
      <c r="I14" s="1389"/>
      <c r="J14" s="1389"/>
      <c r="K14" s="1389"/>
      <c r="L14" s="1389"/>
      <c r="M14" s="1389"/>
      <c r="N14" s="1389"/>
      <c r="O14" s="1389"/>
      <c r="P14" s="1389"/>
      <c r="Q14" s="1389"/>
      <c r="R14" s="1389"/>
      <c r="S14" s="1389"/>
      <c r="T14" s="1389"/>
      <c r="U14" s="1389"/>
      <c r="V14" s="1389"/>
      <c r="W14" s="1389"/>
      <c r="X14" s="1389"/>
      <c r="Y14" s="1389"/>
      <c r="Z14" s="1389"/>
      <c r="AA14" s="1390"/>
      <c r="AB14" s="291"/>
      <c r="AD14" s="704" t="s">
        <v>773</v>
      </c>
      <c r="AG14" s="61"/>
    </row>
    <row r="15" spans="1:33" ht="18.75" customHeight="1">
      <c r="A15" s="316"/>
      <c r="B15" s="1387"/>
      <c r="C15" s="673">
        <v>5</v>
      </c>
      <c r="D15" s="674"/>
      <c r="E15" s="1388"/>
      <c r="F15" s="1389"/>
      <c r="G15" s="1389"/>
      <c r="H15" s="1389"/>
      <c r="I15" s="1389"/>
      <c r="J15" s="1389"/>
      <c r="K15" s="1389"/>
      <c r="L15" s="1389"/>
      <c r="M15" s="1389"/>
      <c r="N15" s="1389"/>
      <c r="O15" s="1389"/>
      <c r="P15" s="1389"/>
      <c r="Q15" s="1389"/>
      <c r="R15" s="1389"/>
      <c r="S15" s="1389"/>
      <c r="T15" s="1389"/>
      <c r="U15" s="1389"/>
      <c r="V15" s="1389"/>
      <c r="W15" s="1389"/>
      <c r="X15" s="1389"/>
      <c r="Y15" s="1389"/>
      <c r="Z15" s="1389"/>
      <c r="AA15" s="1390"/>
      <c r="AB15" s="291"/>
      <c r="AD15" s="704" t="s">
        <v>774</v>
      </c>
      <c r="AG15" s="61"/>
    </row>
    <row r="16" spans="1:33" ht="15" customHeight="1">
      <c r="A16" s="316"/>
      <c r="B16" s="677" t="s">
        <v>662</v>
      </c>
      <c r="C16" s="678"/>
      <c r="D16" s="678"/>
      <c r="E16" s="678"/>
      <c r="F16" s="678"/>
      <c r="G16" s="678"/>
      <c r="H16" s="678"/>
      <c r="I16" s="678"/>
      <c r="J16" s="678"/>
      <c r="K16" s="678"/>
      <c r="L16" s="678"/>
      <c r="M16" s="678"/>
      <c r="N16" s="678"/>
      <c r="O16" s="678"/>
      <c r="P16" s="678"/>
      <c r="Q16" s="678"/>
      <c r="R16" s="678"/>
      <c r="S16" s="678"/>
      <c r="T16" s="678"/>
      <c r="U16" s="678"/>
      <c r="V16" s="678"/>
      <c r="W16" s="678"/>
      <c r="X16" s="678"/>
      <c r="Y16" s="678"/>
      <c r="Z16" s="678"/>
      <c r="AA16" s="679"/>
      <c r="AB16" s="291"/>
      <c r="AD16" s="704" t="s">
        <v>775</v>
      </c>
      <c r="AG16" s="61"/>
    </row>
    <row r="17" spans="1:44" ht="15" customHeight="1">
      <c r="A17" s="316"/>
      <c r="B17" s="1366"/>
      <c r="C17" s="1367"/>
      <c r="D17" s="1367"/>
      <c r="E17" s="1367"/>
      <c r="F17" s="1367"/>
      <c r="G17" s="1367"/>
      <c r="H17" s="1367"/>
      <c r="I17" s="1367"/>
      <c r="J17" s="1367"/>
      <c r="K17" s="1367"/>
      <c r="L17" s="1367"/>
      <c r="M17" s="1367"/>
      <c r="N17" s="1367"/>
      <c r="O17" s="1367"/>
      <c r="P17" s="1367"/>
      <c r="Q17" s="1367"/>
      <c r="R17" s="1367"/>
      <c r="S17" s="1367"/>
      <c r="T17" s="1367"/>
      <c r="U17" s="1367"/>
      <c r="V17" s="1367"/>
      <c r="W17" s="1367"/>
      <c r="X17" s="1367"/>
      <c r="Y17" s="1367"/>
      <c r="Z17" s="1367"/>
      <c r="AA17" s="1368"/>
      <c r="AB17" s="291"/>
      <c r="AD17" s="704" t="s">
        <v>776</v>
      </c>
      <c r="AF17" s="57"/>
      <c r="AG17" s="618"/>
    </row>
    <row r="18" spans="1:44" ht="15" customHeight="1">
      <c r="A18" s="316"/>
      <c r="B18" s="1372"/>
      <c r="C18" s="1373"/>
      <c r="D18" s="1373"/>
      <c r="E18" s="1373"/>
      <c r="F18" s="1373"/>
      <c r="G18" s="1373"/>
      <c r="H18" s="1373"/>
      <c r="I18" s="1373"/>
      <c r="J18" s="1373"/>
      <c r="K18" s="1373"/>
      <c r="L18" s="1373"/>
      <c r="M18" s="1373"/>
      <c r="N18" s="1373"/>
      <c r="O18" s="1373"/>
      <c r="P18" s="1373"/>
      <c r="Q18" s="1373"/>
      <c r="R18" s="1373"/>
      <c r="S18" s="1373"/>
      <c r="T18" s="1373"/>
      <c r="U18" s="1373"/>
      <c r="V18" s="1373"/>
      <c r="W18" s="1373"/>
      <c r="X18" s="1373"/>
      <c r="Y18" s="1373"/>
      <c r="Z18" s="1373"/>
      <c r="AA18" s="1374"/>
      <c r="AB18" s="291"/>
      <c r="AD18" s="704" t="s">
        <v>777</v>
      </c>
      <c r="AF18" s="57"/>
      <c r="AG18" s="618"/>
      <c r="AH18" s="57"/>
    </row>
    <row r="19" spans="1:44" ht="15" customHeight="1">
      <c r="A19" s="292"/>
      <c r="B19" s="1369"/>
      <c r="C19" s="1370"/>
      <c r="D19" s="1370"/>
      <c r="E19" s="1370"/>
      <c r="F19" s="1370"/>
      <c r="G19" s="1370"/>
      <c r="H19" s="1370"/>
      <c r="I19" s="1370"/>
      <c r="J19" s="1370"/>
      <c r="K19" s="1370"/>
      <c r="L19" s="1370"/>
      <c r="M19" s="1370"/>
      <c r="N19" s="1370"/>
      <c r="O19" s="1370"/>
      <c r="P19" s="1370"/>
      <c r="Q19" s="1370"/>
      <c r="R19" s="1370"/>
      <c r="S19" s="1370"/>
      <c r="T19" s="1370"/>
      <c r="U19" s="1370"/>
      <c r="V19" s="1370"/>
      <c r="W19" s="1370"/>
      <c r="X19" s="1370"/>
      <c r="Y19" s="1370"/>
      <c r="Z19" s="1370"/>
      <c r="AA19" s="1371"/>
      <c r="AB19" s="291"/>
      <c r="AD19" s="704" t="s">
        <v>778</v>
      </c>
      <c r="AF19" s="57"/>
      <c r="AG19" s="618"/>
      <c r="AH19" s="57"/>
    </row>
    <row r="20" spans="1:44" ht="15" customHeight="1">
      <c r="A20" s="292"/>
      <c r="B20" s="677" t="s">
        <v>663</v>
      </c>
      <c r="C20" s="678"/>
      <c r="D20" s="678"/>
      <c r="E20" s="678"/>
      <c r="F20" s="678"/>
      <c r="G20" s="678"/>
      <c r="H20" s="678"/>
      <c r="I20" s="678"/>
      <c r="J20" s="678"/>
      <c r="K20" s="678"/>
      <c r="L20" s="678"/>
      <c r="M20" s="678"/>
      <c r="N20" s="678"/>
      <c r="O20" s="678"/>
      <c r="P20" s="678"/>
      <c r="Q20" s="678"/>
      <c r="R20" s="678"/>
      <c r="S20" s="678"/>
      <c r="T20" s="678"/>
      <c r="U20" s="678"/>
      <c r="V20" s="678"/>
      <c r="W20" s="678"/>
      <c r="X20" s="678"/>
      <c r="Y20" s="678"/>
      <c r="Z20" s="678"/>
      <c r="AA20" s="679"/>
      <c r="AB20" s="291"/>
      <c r="AD20" s="704" t="s">
        <v>779</v>
      </c>
      <c r="AF20" s="619"/>
      <c r="AG20" s="620"/>
      <c r="AH20" s="57"/>
    </row>
    <row r="21" spans="1:44" ht="15" customHeight="1">
      <c r="A21" s="292"/>
      <c r="B21" s="1366"/>
      <c r="C21" s="1367"/>
      <c r="D21" s="1367"/>
      <c r="E21" s="1367"/>
      <c r="F21" s="1367"/>
      <c r="G21" s="1367"/>
      <c r="H21" s="1367"/>
      <c r="I21" s="1367"/>
      <c r="J21" s="1367"/>
      <c r="K21" s="1367"/>
      <c r="L21" s="1367"/>
      <c r="M21" s="1367"/>
      <c r="N21" s="1367"/>
      <c r="O21" s="1367"/>
      <c r="P21" s="1367"/>
      <c r="Q21" s="1367"/>
      <c r="R21" s="1367"/>
      <c r="S21" s="1367"/>
      <c r="T21" s="1367"/>
      <c r="U21" s="1367"/>
      <c r="V21" s="1367"/>
      <c r="W21" s="1367"/>
      <c r="X21" s="1367"/>
      <c r="Y21" s="1367"/>
      <c r="Z21" s="1367"/>
      <c r="AA21" s="1368"/>
      <c r="AB21" s="291"/>
      <c r="AD21" s="704" t="s">
        <v>780</v>
      </c>
      <c r="AH21" s="619"/>
    </row>
    <row r="22" spans="1:44" ht="15" customHeight="1">
      <c r="A22" s="317"/>
      <c r="B22" s="1372"/>
      <c r="C22" s="1373"/>
      <c r="D22" s="1373"/>
      <c r="E22" s="1373"/>
      <c r="F22" s="1373"/>
      <c r="G22" s="1373"/>
      <c r="H22" s="1373"/>
      <c r="I22" s="1373"/>
      <c r="J22" s="1373"/>
      <c r="K22" s="1373"/>
      <c r="L22" s="1373"/>
      <c r="M22" s="1373"/>
      <c r="N22" s="1373"/>
      <c r="O22" s="1373"/>
      <c r="P22" s="1373"/>
      <c r="Q22" s="1373"/>
      <c r="R22" s="1373"/>
      <c r="S22" s="1373"/>
      <c r="T22" s="1373"/>
      <c r="U22" s="1373"/>
      <c r="V22" s="1373"/>
      <c r="W22" s="1373"/>
      <c r="X22" s="1373"/>
      <c r="Y22" s="1373"/>
      <c r="Z22" s="1373"/>
      <c r="AA22" s="1374"/>
      <c r="AB22" s="291"/>
      <c r="AD22" s="704" t="s">
        <v>781</v>
      </c>
      <c r="AH22" s="619"/>
    </row>
    <row r="23" spans="1:44" ht="15" customHeight="1">
      <c r="A23" s="292"/>
      <c r="B23" s="1369"/>
      <c r="C23" s="1370"/>
      <c r="D23" s="1370"/>
      <c r="E23" s="1370"/>
      <c r="F23" s="1370"/>
      <c r="G23" s="1370"/>
      <c r="H23" s="1370"/>
      <c r="I23" s="1370"/>
      <c r="J23" s="1370"/>
      <c r="K23" s="1370"/>
      <c r="L23" s="1370"/>
      <c r="M23" s="1370"/>
      <c r="N23" s="1370"/>
      <c r="O23" s="1370"/>
      <c r="P23" s="1370"/>
      <c r="Q23" s="1370"/>
      <c r="R23" s="1370"/>
      <c r="S23" s="1370"/>
      <c r="T23" s="1370"/>
      <c r="U23" s="1370"/>
      <c r="V23" s="1370"/>
      <c r="W23" s="1370"/>
      <c r="X23" s="1370"/>
      <c r="Y23" s="1370"/>
      <c r="Z23" s="1370"/>
      <c r="AA23" s="1371"/>
      <c r="AB23" s="291"/>
      <c r="AD23" s="704" t="s">
        <v>973</v>
      </c>
      <c r="AF23" s="619"/>
      <c r="AG23" s="619"/>
      <c r="AH23" s="619"/>
    </row>
    <row r="24" spans="1:44" ht="15" customHeight="1">
      <c r="A24" s="292"/>
      <c r="B24" s="677" t="s">
        <v>664</v>
      </c>
      <c r="C24" s="678"/>
      <c r="D24" s="678"/>
      <c r="E24" s="678"/>
      <c r="F24" s="678"/>
      <c r="G24" s="678"/>
      <c r="H24" s="678"/>
      <c r="I24" s="678"/>
      <c r="J24" s="678"/>
      <c r="K24" s="678"/>
      <c r="L24" s="678"/>
      <c r="M24" s="678"/>
      <c r="N24" s="678"/>
      <c r="O24" s="678"/>
      <c r="P24" s="678"/>
      <c r="Q24" s="678"/>
      <c r="R24" s="678"/>
      <c r="S24" s="678"/>
      <c r="T24" s="678"/>
      <c r="U24" s="678"/>
      <c r="V24" s="678"/>
      <c r="W24" s="678"/>
      <c r="X24" s="678"/>
      <c r="Y24" s="678"/>
      <c r="Z24" s="678"/>
      <c r="AA24" s="679"/>
      <c r="AB24" s="291"/>
      <c r="AD24" s="704" t="s">
        <v>971</v>
      </c>
      <c r="AH24" s="619"/>
    </row>
    <row r="25" spans="1:44" ht="15" customHeight="1">
      <c r="A25" s="292"/>
      <c r="B25" s="1366"/>
      <c r="C25" s="1367"/>
      <c r="D25" s="1367"/>
      <c r="E25" s="1367"/>
      <c r="F25" s="1367"/>
      <c r="G25" s="1367"/>
      <c r="H25" s="1367"/>
      <c r="I25" s="1367"/>
      <c r="J25" s="1367"/>
      <c r="K25" s="1367"/>
      <c r="L25" s="1367"/>
      <c r="M25" s="1367"/>
      <c r="N25" s="1367"/>
      <c r="O25" s="1367"/>
      <c r="P25" s="1367"/>
      <c r="Q25" s="1367"/>
      <c r="R25" s="1367"/>
      <c r="S25" s="1367"/>
      <c r="T25" s="1367"/>
      <c r="U25" s="1367"/>
      <c r="V25" s="1367"/>
      <c r="W25" s="1367"/>
      <c r="X25" s="1367"/>
      <c r="Y25" s="1367"/>
      <c r="Z25" s="1367"/>
      <c r="AA25" s="1368"/>
      <c r="AB25" s="291"/>
      <c r="AD25" s="704" t="s">
        <v>974</v>
      </c>
      <c r="AF25" s="619"/>
      <c r="AG25" s="619"/>
      <c r="AH25" s="620"/>
      <c r="AI25" s="619"/>
    </row>
    <row r="26" spans="1:44" ht="15" customHeight="1">
      <c r="A26" s="292"/>
      <c r="B26" s="1369"/>
      <c r="C26" s="1370"/>
      <c r="D26" s="1370"/>
      <c r="E26" s="1370"/>
      <c r="F26" s="1370"/>
      <c r="G26" s="1370"/>
      <c r="H26" s="1370"/>
      <c r="I26" s="1370"/>
      <c r="J26" s="1370"/>
      <c r="K26" s="1370"/>
      <c r="L26" s="1370"/>
      <c r="M26" s="1370"/>
      <c r="N26" s="1370"/>
      <c r="O26" s="1370"/>
      <c r="P26" s="1370"/>
      <c r="Q26" s="1370"/>
      <c r="R26" s="1370"/>
      <c r="S26" s="1370"/>
      <c r="T26" s="1370"/>
      <c r="U26" s="1370"/>
      <c r="V26" s="1370"/>
      <c r="W26" s="1370"/>
      <c r="X26" s="1370"/>
      <c r="Y26" s="1370"/>
      <c r="Z26" s="1370"/>
      <c r="AA26" s="1371"/>
      <c r="AB26" s="291"/>
      <c r="AD26" s="704" t="s">
        <v>975</v>
      </c>
      <c r="AE26" s="50"/>
      <c r="AR26"/>
    </row>
    <row r="27" spans="1:44" ht="15" customHeight="1">
      <c r="A27" s="316"/>
      <c r="B27" s="677" t="s">
        <v>665</v>
      </c>
      <c r="C27" s="678"/>
      <c r="D27" s="678"/>
      <c r="E27" s="678"/>
      <c r="F27" s="678"/>
      <c r="G27" s="678"/>
      <c r="H27" s="678"/>
      <c r="I27" s="678"/>
      <c r="J27" s="678"/>
      <c r="K27" s="678"/>
      <c r="L27" s="678"/>
      <c r="M27" s="678"/>
      <c r="N27" s="678"/>
      <c r="O27" s="678"/>
      <c r="P27" s="678"/>
      <c r="Q27" s="678"/>
      <c r="R27" s="678"/>
      <c r="S27" s="678"/>
      <c r="T27" s="678"/>
      <c r="U27" s="678"/>
      <c r="V27" s="678"/>
      <c r="W27" s="678"/>
      <c r="X27" s="678"/>
      <c r="Y27" s="678"/>
      <c r="Z27" s="678"/>
      <c r="AA27" s="679"/>
      <c r="AB27" s="291"/>
      <c r="AD27" s="704" t="s">
        <v>976</v>
      </c>
      <c r="AE27" s="50"/>
      <c r="AR27"/>
    </row>
    <row r="28" spans="1:44" ht="15" customHeight="1">
      <c r="A28" s="316"/>
      <c r="B28" s="680" t="s">
        <v>666</v>
      </c>
      <c r="C28" s="681"/>
      <c r="D28" s="681"/>
      <c r="E28" s="681"/>
      <c r="F28" s="681"/>
      <c r="G28" s="681"/>
      <c r="H28" s="681"/>
      <c r="I28" s="681"/>
      <c r="J28" s="681"/>
      <c r="K28" s="681"/>
      <c r="L28" s="681"/>
      <c r="M28" s="681"/>
      <c r="N28" s="681" t="s">
        <v>667</v>
      </c>
      <c r="P28" s="681"/>
      <c r="Q28" s="681"/>
      <c r="R28" s="681"/>
      <c r="S28" s="681"/>
      <c r="T28" s="681"/>
      <c r="U28" s="681"/>
      <c r="V28" s="681"/>
      <c r="W28" s="681"/>
      <c r="X28" s="681"/>
      <c r="Y28" s="681"/>
      <c r="Z28" s="681"/>
      <c r="AA28" s="682"/>
      <c r="AB28" s="291"/>
      <c r="AD28" s="704" t="s">
        <v>977</v>
      </c>
      <c r="AE28" s="50"/>
      <c r="AR28"/>
    </row>
    <row r="29" spans="1:44" ht="15" customHeight="1">
      <c r="A29" s="316"/>
      <c r="B29" s="683"/>
      <c r="C29" s="684"/>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5"/>
      <c r="AB29" s="291"/>
      <c r="AD29" s="704" t="s">
        <v>978</v>
      </c>
      <c r="AE29" s="50"/>
      <c r="AR29"/>
    </row>
    <row r="30" spans="1:44" ht="15" customHeight="1">
      <c r="A30" s="316"/>
      <c r="B30" s="683"/>
      <c r="C30" s="684"/>
      <c r="D30" s="684"/>
      <c r="E30" s="684"/>
      <c r="F30" s="684"/>
      <c r="G30" s="684"/>
      <c r="H30" s="684"/>
      <c r="I30" s="684"/>
      <c r="J30" s="684"/>
      <c r="K30" s="684"/>
      <c r="L30" s="684"/>
      <c r="M30" s="684"/>
      <c r="N30" s="684"/>
      <c r="O30" s="684"/>
      <c r="P30" s="684"/>
      <c r="Q30" s="684"/>
      <c r="R30" s="684"/>
      <c r="S30" s="684"/>
      <c r="T30" s="684"/>
      <c r="U30" s="684"/>
      <c r="V30" s="684"/>
      <c r="W30" s="684"/>
      <c r="X30" s="684"/>
      <c r="Y30" s="684"/>
      <c r="Z30" s="684"/>
      <c r="AA30" s="685"/>
      <c r="AB30" s="291"/>
      <c r="AD30" s="704" t="s">
        <v>979</v>
      </c>
    </row>
    <row r="31" spans="1:44" ht="15" customHeight="1">
      <c r="A31" s="316"/>
      <c r="B31" s="683"/>
      <c r="C31" s="684"/>
      <c r="D31" s="684"/>
      <c r="E31" s="684"/>
      <c r="F31" s="684"/>
      <c r="G31" s="684"/>
      <c r="H31" s="684"/>
      <c r="I31" s="684"/>
      <c r="J31" s="684"/>
      <c r="K31" s="684"/>
      <c r="L31" s="684"/>
      <c r="M31" s="684"/>
      <c r="N31" s="684"/>
      <c r="O31" s="684"/>
      <c r="P31" s="684"/>
      <c r="Q31" s="684"/>
      <c r="R31" s="684"/>
      <c r="S31" s="684"/>
      <c r="T31" s="684"/>
      <c r="U31" s="684"/>
      <c r="V31" s="684"/>
      <c r="W31" s="684"/>
      <c r="X31" s="684"/>
      <c r="Y31" s="684"/>
      <c r="Z31" s="684"/>
      <c r="AA31" s="685"/>
      <c r="AB31" s="291"/>
      <c r="AD31" s="704" t="s">
        <v>980</v>
      </c>
    </row>
    <row r="32" spans="1:44" ht="15" customHeight="1">
      <c r="A32" s="316"/>
      <c r="B32" s="683"/>
      <c r="C32" s="684"/>
      <c r="D32" s="684"/>
      <c r="E32" s="684"/>
      <c r="F32" s="684"/>
      <c r="G32" s="684"/>
      <c r="H32" s="684"/>
      <c r="I32" s="684"/>
      <c r="J32" s="684"/>
      <c r="K32" s="684"/>
      <c r="L32" s="684"/>
      <c r="M32" s="684"/>
      <c r="N32" s="684"/>
      <c r="O32" s="684"/>
      <c r="P32" s="684"/>
      <c r="Q32" s="684"/>
      <c r="R32" s="684"/>
      <c r="S32" s="684"/>
      <c r="T32" s="684"/>
      <c r="U32" s="684"/>
      <c r="V32" s="684"/>
      <c r="W32" s="684"/>
      <c r="X32" s="684"/>
      <c r="Y32" s="684"/>
      <c r="Z32" s="684"/>
      <c r="AA32" s="685"/>
      <c r="AB32" s="291"/>
      <c r="AD32" s="704"/>
    </row>
    <row r="33" spans="1:34" ht="15" customHeight="1">
      <c r="A33" s="316"/>
      <c r="B33" s="683"/>
      <c r="C33" s="684"/>
      <c r="D33" s="684"/>
      <c r="E33" s="684"/>
      <c r="F33" s="684"/>
      <c r="G33" s="684"/>
      <c r="H33" s="684"/>
      <c r="I33" s="684"/>
      <c r="J33" s="684"/>
      <c r="K33" s="684"/>
      <c r="L33" s="684"/>
      <c r="M33" s="684"/>
      <c r="N33" s="684"/>
      <c r="O33" s="684"/>
      <c r="P33" s="684"/>
      <c r="Q33" s="684"/>
      <c r="R33" s="684"/>
      <c r="S33" s="684"/>
      <c r="T33" s="684"/>
      <c r="U33" s="684"/>
      <c r="V33" s="684"/>
      <c r="W33" s="684"/>
      <c r="X33" s="684"/>
      <c r="Y33" s="684"/>
      <c r="Z33" s="684"/>
      <c r="AA33" s="685"/>
      <c r="AB33" s="291"/>
      <c r="AD33" s="52" t="s">
        <v>782</v>
      </c>
    </row>
    <row r="34" spans="1:34" ht="15" customHeight="1">
      <c r="A34" s="316"/>
      <c r="B34" s="683"/>
      <c r="C34" s="684"/>
      <c r="D34" s="684"/>
      <c r="E34" s="684"/>
      <c r="F34" s="684"/>
      <c r="G34" s="684"/>
      <c r="H34" s="684"/>
      <c r="I34" s="684"/>
      <c r="J34" s="684"/>
      <c r="K34" s="684"/>
      <c r="L34" s="684"/>
      <c r="M34" s="684"/>
      <c r="N34" s="684"/>
      <c r="O34" s="684"/>
      <c r="P34" s="684"/>
      <c r="Q34" s="684"/>
      <c r="R34" s="684"/>
      <c r="S34" s="684"/>
      <c r="T34" s="684"/>
      <c r="U34" s="684"/>
      <c r="V34" s="684"/>
      <c r="W34" s="684"/>
      <c r="X34" s="684"/>
      <c r="Y34" s="684"/>
      <c r="Z34" s="684"/>
      <c r="AA34" s="685"/>
      <c r="AB34" s="291"/>
      <c r="AD34" s="704" t="s">
        <v>783</v>
      </c>
      <c r="AE34" s="149"/>
      <c r="AF34" s="619"/>
      <c r="AG34" s="619"/>
      <c r="AH34" s="620"/>
    </row>
    <row r="35" spans="1:34" ht="15" customHeight="1">
      <c r="A35" s="316"/>
      <c r="B35" s="683"/>
      <c r="C35" s="684"/>
      <c r="D35" s="684"/>
      <c r="E35" s="684"/>
      <c r="F35" s="684"/>
      <c r="G35" s="684"/>
      <c r="H35" s="684"/>
      <c r="I35" s="684"/>
      <c r="J35" s="684"/>
      <c r="K35" s="684"/>
      <c r="L35" s="684"/>
      <c r="M35" s="684"/>
      <c r="N35" s="684"/>
      <c r="O35" s="684"/>
      <c r="P35" s="684"/>
      <c r="Q35" s="684"/>
      <c r="R35" s="684"/>
      <c r="S35" s="684"/>
      <c r="T35" s="684"/>
      <c r="U35" s="684"/>
      <c r="V35" s="684"/>
      <c r="W35" s="684"/>
      <c r="X35" s="684"/>
      <c r="Y35" s="684"/>
      <c r="Z35" s="684"/>
      <c r="AA35" s="685"/>
      <c r="AB35" s="291"/>
      <c r="AD35" s="704" t="s">
        <v>784</v>
      </c>
      <c r="AF35" s="619"/>
      <c r="AG35" s="619"/>
      <c r="AH35" s="620"/>
    </row>
    <row r="36" spans="1:34" ht="15" customHeight="1">
      <c r="A36" s="316"/>
      <c r="B36" s="683"/>
      <c r="C36" s="684"/>
      <c r="D36" s="684"/>
      <c r="E36" s="684"/>
      <c r="F36" s="684"/>
      <c r="G36" s="684"/>
      <c r="H36" s="684"/>
      <c r="I36" s="684"/>
      <c r="J36" s="684"/>
      <c r="K36" s="684"/>
      <c r="L36" s="684"/>
      <c r="M36" s="684"/>
      <c r="N36" s="684"/>
      <c r="O36" s="684"/>
      <c r="P36" s="684"/>
      <c r="Q36" s="684"/>
      <c r="R36" s="684"/>
      <c r="S36" s="684"/>
      <c r="T36" s="684"/>
      <c r="U36" s="684"/>
      <c r="V36" s="684"/>
      <c r="W36" s="684"/>
      <c r="X36" s="684"/>
      <c r="Y36" s="684"/>
      <c r="Z36" s="684"/>
      <c r="AA36" s="685"/>
      <c r="AB36" s="291"/>
      <c r="AD36" s="704" t="s">
        <v>785</v>
      </c>
      <c r="AF36" s="619"/>
      <c r="AG36" s="619"/>
      <c r="AH36" s="620"/>
    </row>
    <row r="37" spans="1:34" ht="15" customHeight="1">
      <c r="A37" s="316"/>
      <c r="B37" s="683"/>
      <c r="C37" s="684"/>
      <c r="D37" s="684"/>
      <c r="E37" s="684"/>
      <c r="F37" s="684"/>
      <c r="G37" s="684"/>
      <c r="H37" s="684"/>
      <c r="I37" s="684"/>
      <c r="J37" s="684"/>
      <c r="K37" s="684"/>
      <c r="L37" s="684"/>
      <c r="M37" s="684"/>
      <c r="N37" s="684"/>
      <c r="O37" s="684"/>
      <c r="P37" s="684"/>
      <c r="Q37" s="684"/>
      <c r="R37" s="684"/>
      <c r="S37" s="684"/>
      <c r="T37" s="684"/>
      <c r="U37" s="684"/>
      <c r="V37" s="684"/>
      <c r="W37" s="684"/>
      <c r="X37" s="684"/>
      <c r="Y37" s="684"/>
      <c r="Z37" s="684"/>
      <c r="AA37" s="685"/>
      <c r="AB37" s="291"/>
      <c r="AD37" s="704" t="s">
        <v>786</v>
      </c>
      <c r="AF37" s="619"/>
      <c r="AG37" s="619"/>
      <c r="AH37" s="620"/>
    </row>
    <row r="38" spans="1:34" ht="15" customHeight="1">
      <c r="A38" s="316"/>
      <c r="B38" s="683"/>
      <c r="C38" s="684"/>
      <c r="D38" s="684"/>
      <c r="E38" s="684"/>
      <c r="F38" s="684"/>
      <c r="G38" s="684"/>
      <c r="H38" s="684"/>
      <c r="I38" s="684"/>
      <c r="J38" s="684"/>
      <c r="K38" s="684"/>
      <c r="L38" s="684"/>
      <c r="M38" s="684"/>
      <c r="N38" s="684"/>
      <c r="O38" s="684"/>
      <c r="P38" s="684"/>
      <c r="Q38" s="684"/>
      <c r="R38" s="684"/>
      <c r="S38" s="684"/>
      <c r="T38" s="684"/>
      <c r="U38" s="684"/>
      <c r="V38" s="684"/>
      <c r="W38" s="684"/>
      <c r="X38" s="684"/>
      <c r="Y38" s="684"/>
      <c r="Z38" s="684"/>
      <c r="AA38" s="685"/>
      <c r="AB38" s="291"/>
      <c r="AD38" s="704" t="s">
        <v>760</v>
      </c>
    </row>
    <row r="39" spans="1:34" ht="15" customHeight="1">
      <c r="A39" s="316"/>
      <c r="B39" s="683"/>
      <c r="C39" s="684"/>
      <c r="D39" s="684"/>
      <c r="E39" s="684"/>
      <c r="F39" s="684"/>
      <c r="G39" s="684"/>
      <c r="H39" s="684"/>
      <c r="I39" s="684"/>
      <c r="J39" s="684"/>
      <c r="K39" s="684"/>
      <c r="L39" s="684"/>
      <c r="M39" s="684"/>
      <c r="N39" s="684"/>
      <c r="O39" s="684"/>
      <c r="P39" s="684"/>
      <c r="Q39" s="684"/>
      <c r="R39" s="684"/>
      <c r="S39" s="684"/>
      <c r="T39" s="684"/>
      <c r="U39" s="684"/>
      <c r="V39" s="684"/>
      <c r="W39" s="684"/>
      <c r="X39" s="684"/>
      <c r="Y39" s="684"/>
      <c r="Z39" s="684"/>
      <c r="AA39" s="685"/>
      <c r="AB39" s="291"/>
      <c r="AD39" s="704" t="s">
        <v>787</v>
      </c>
    </row>
    <row r="40" spans="1:34" ht="15" customHeight="1">
      <c r="A40" s="292"/>
      <c r="B40" s="686"/>
      <c r="C40" s="687"/>
      <c r="D40" s="687"/>
      <c r="E40" s="687"/>
      <c r="F40" s="687"/>
      <c r="G40" s="687"/>
      <c r="H40" s="687"/>
      <c r="I40" s="687"/>
      <c r="J40" s="687"/>
      <c r="K40" s="687"/>
      <c r="L40" s="687"/>
      <c r="M40" s="687"/>
      <c r="N40" s="687"/>
      <c r="O40" s="687"/>
      <c r="P40" s="687"/>
      <c r="Q40" s="687"/>
      <c r="R40" s="687"/>
      <c r="S40" s="687"/>
      <c r="T40" s="687"/>
      <c r="U40" s="687"/>
      <c r="V40" s="687"/>
      <c r="W40" s="687"/>
      <c r="X40" s="687"/>
      <c r="Y40" s="687"/>
      <c r="Z40" s="687"/>
      <c r="AA40" s="688"/>
      <c r="AB40" s="291"/>
      <c r="AD40" s="704" t="s">
        <v>788</v>
      </c>
    </row>
    <row r="41" spans="1:34" ht="15" customHeight="1">
      <c r="A41" s="316"/>
      <c r="B41" s="677" t="s">
        <v>668</v>
      </c>
      <c r="C41" s="678"/>
      <c r="D41" s="678"/>
      <c r="E41" s="678"/>
      <c r="F41" s="678"/>
      <c r="G41" s="678"/>
      <c r="H41" s="678"/>
      <c r="I41" s="678"/>
      <c r="J41" s="678"/>
      <c r="K41" s="678"/>
      <c r="L41" s="678"/>
      <c r="M41" s="678"/>
      <c r="N41" s="678"/>
      <c r="O41" s="678"/>
      <c r="P41" s="678"/>
      <c r="Q41" s="678"/>
      <c r="R41" s="678"/>
      <c r="S41" s="678"/>
      <c r="T41" s="678"/>
      <c r="U41" s="678"/>
      <c r="V41" s="678"/>
      <c r="W41" s="678"/>
      <c r="X41" s="678"/>
      <c r="Y41" s="678"/>
      <c r="Z41" s="678"/>
      <c r="AA41" s="679"/>
      <c r="AB41" s="291"/>
      <c r="AD41" s="704" t="s">
        <v>789</v>
      </c>
    </row>
    <row r="42" spans="1:34" ht="15" customHeight="1">
      <c r="A42" s="316"/>
      <c r="B42" s="689" t="s">
        <v>669</v>
      </c>
      <c r="C42" s="690"/>
      <c r="D42" s="690"/>
      <c r="E42" s="690"/>
      <c r="F42" s="690"/>
      <c r="G42" s="690"/>
      <c r="H42" s="690"/>
      <c r="I42" s="690"/>
      <c r="J42" s="690"/>
      <c r="K42" s="690"/>
      <c r="L42" s="690"/>
      <c r="M42" s="690"/>
      <c r="N42" s="690"/>
      <c r="O42" s="690"/>
      <c r="P42" s="690"/>
      <c r="Q42" s="690"/>
      <c r="R42" s="690"/>
      <c r="S42" s="690"/>
      <c r="T42" s="690"/>
      <c r="U42" s="690"/>
      <c r="V42" s="690"/>
      <c r="W42" s="690"/>
      <c r="X42" s="690"/>
      <c r="Y42" s="690"/>
      <c r="Z42" s="690"/>
      <c r="AA42" s="662"/>
      <c r="AB42" s="291"/>
      <c r="AD42" s="704" t="s">
        <v>763</v>
      </c>
    </row>
    <row r="43" spans="1:34" ht="15" customHeight="1">
      <c r="A43" s="316"/>
      <c r="B43" s="1372"/>
      <c r="C43" s="1373"/>
      <c r="D43" s="1373"/>
      <c r="E43" s="1373"/>
      <c r="F43" s="1373"/>
      <c r="G43" s="1373"/>
      <c r="H43" s="1373"/>
      <c r="I43" s="1373"/>
      <c r="J43" s="1373"/>
      <c r="K43" s="1373"/>
      <c r="L43" s="1373"/>
      <c r="M43" s="1373"/>
      <c r="N43" s="1373"/>
      <c r="O43" s="1373"/>
      <c r="P43" s="1373"/>
      <c r="Q43" s="1373"/>
      <c r="R43" s="1373"/>
      <c r="S43" s="1373"/>
      <c r="T43" s="1373"/>
      <c r="U43" s="1373"/>
      <c r="V43" s="1373"/>
      <c r="W43" s="1373"/>
      <c r="X43" s="1373"/>
      <c r="Y43" s="1373"/>
      <c r="Z43" s="1373"/>
      <c r="AA43" s="1374"/>
      <c r="AB43" s="291"/>
      <c r="AD43" s="704" t="s">
        <v>790</v>
      </c>
    </row>
    <row r="44" spans="1:34" ht="15" customHeight="1">
      <c r="A44" s="316"/>
      <c r="B44" s="1372"/>
      <c r="C44" s="1373"/>
      <c r="D44" s="1373"/>
      <c r="E44" s="1373"/>
      <c r="F44" s="1373"/>
      <c r="G44" s="1373"/>
      <c r="H44" s="1373"/>
      <c r="I44" s="1373"/>
      <c r="J44" s="1373"/>
      <c r="K44" s="1373"/>
      <c r="L44" s="1373"/>
      <c r="M44" s="1373"/>
      <c r="N44" s="1373"/>
      <c r="O44" s="1373"/>
      <c r="P44" s="1373"/>
      <c r="Q44" s="1373"/>
      <c r="R44" s="1373"/>
      <c r="S44" s="1373"/>
      <c r="T44" s="1373"/>
      <c r="U44" s="1373"/>
      <c r="V44" s="1373"/>
      <c r="W44" s="1373"/>
      <c r="X44" s="1373"/>
      <c r="Y44" s="1373"/>
      <c r="Z44" s="1373"/>
      <c r="AA44" s="1374"/>
      <c r="AB44" s="291"/>
      <c r="AD44" s="704" t="s">
        <v>791</v>
      </c>
    </row>
    <row r="45" spans="1:34" ht="15" customHeight="1">
      <c r="A45" s="316"/>
      <c r="B45" s="1375"/>
      <c r="C45" s="1376"/>
      <c r="D45" s="1376"/>
      <c r="E45" s="1376"/>
      <c r="F45" s="1376"/>
      <c r="G45" s="1376"/>
      <c r="H45" s="1376"/>
      <c r="I45" s="1376"/>
      <c r="J45" s="1376"/>
      <c r="K45" s="1376"/>
      <c r="L45" s="1376"/>
      <c r="M45" s="1376"/>
      <c r="N45" s="1376"/>
      <c r="O45" s="1376"/>
      <c r="P45" s="1376"/>
      <c r="Q45" s="1376"/>
      <c r="R45" s="1376"/>
      <c r="S45" s="1376"/>
      <c r="T45" s="1376"/>
      <c r="U45" s="1376"/>
      <c r="V45" s="1376"/>
      <c r="W45" s="1376"/>
      <c r="X45" s="1376"/>
      <c r="Y45" s="1376"/>
      <c r="Z45" s="1376"/>
      <c r="AA45" s="1377"/>
      <c r="AB45" s="291"/>
      <c r="AD45" s="704" t="s">
        <v>792</v>
      </c>
    </row>
    <row r="46" spans="1:34" ht="15" customHeight="1">
      <c r="A46" s="316"/>
      <c r="B46" s="691" t="s">
        <v>670</v>
      </c>
      <c r="C46" s="69"/>
      <c r="D46" s="69"/>
      <c r="E46" s="69"/>
      <c r="F46" s="69"/>
      <c r="G46" s="69"/>
      <c r="H46" s="69"/>
      <c r="I46" s="69"/>
      <c r="J46" s="69"/>
      <c r="K46" s="69"/>
      <c r="L46" s="69"/>
      <c r="M46" s="69"/>
      <c r="N46" s="69"/>
      <c r="O46" s="69"/>
      <c r="P46" s="69"/>
      <c r="Q46" s="69"/>
      <c r="R46" s="69"/>
      <c r="S46" s="69"/>
      <c r="T46" s="69"/>
      <c r="U46" s="69"/>
      <c r="V46" s="69"/>
      <c r="W46" s="69"/>
      <c r="X46" s="69"/>
      <c r="Y46" s="69"/>
      <c r="Z46" s="69"/>
      <c r="AA46" s="692"/>
      <c r="AB46" s="291"/>
      <c r="AD46" s="704" t="s">
        <v>764</v>
      </c>
    </row>
    <row r="47" spans="1:34" ht="15" customHeight="1">
      <c r="A47" s="316"/>
      <c r="B47" s="1372"/>
      <c r="C47" s="1373"/>
      <c r="D47" s="1373"/>
      <c r="E47" s="1373"/>
      <c r="F47" s="1373"/>
      <c r="G47" s="1373"/>
      <c r="H47" s="1373"/>
      <c r="I47" s="1373"/>
      <c r="J47" s="1373"/>
      <c r="K47" s="1373"/>
      <c r="L47" s="1373"/>
      <c r="M47" s="1373"/>
      <c r="N47" s="1373"/>
      <c r="O47" s="1373"/>
      <c r="P47" s="1373"/>
      <c r="Q47" s="1373"/>
      <c r="R47" s="1373"/>
      <c r="S47" s="1373"/>
      <c r="T47" s="1373"/>
      <c r="U47" s="1373"/>
      <c r="V47" s="1373"/>
      <c r="W47" s="1373"/>
      <c r="X47" s="1373"/>
      <c r="Y47" s="1373"/>
      <c r="Z47" s="1373"/>
      <c r="AA47" s="1374"/>
      <c r="AB47" s="291"/>
      <c r="AD47" s="704" t="s">
        <v>793</v>
      </c>
    </row>
    <row r="48" spans="1:34" ht="15" customHeight="1">
      <c r="A48" s="316"/>
      <c r="B48" s="1375"/>
      <c r="C48" s="1376"/>
      <c r="D48" s="1376"/>
      <c r="E48" s="1376"/>
      <c r="F48" s="1376"/>
      <c r="G48" s="1376"/>
      <c r="H48" s="1376"/>
      <c r="I48" s="1376"/>
      <c r="J48" s="1376"/>
      <c r="K48" s="1376"/>
      <c r="L48" s="1376"/>
      <c r="M48" s="1376"/>
      <c r="N48" s="1376"/>
      <c r="O48" s="1376"/>
      <c r="P48" s="1376"/>
      <c r="Q48" s="1376"/>
      <c r="R48" s="1376"/>
      <c r="S48" s="1376"/>
      <c r="T48" s="1376"/>
      <c r="U48" s="1376"/>
      <c r="V48" s="1376"/>
      <c r="W48" s="1376"/>
      <c r="X48" s="1376"/>
      <c r="Y48" s="1376"/>
      <c r="Z48" s="1376"/>
      <c r="AA48" s="1377"/>
      <c r="AB48" s="291"/>
      <c r="AD48" s="704" t="s">
        <v>794</v>
      </c>
    </row>
    <row r="49" spans="1:30" ht="15" customHeight="1">
      <c r="A49" s="316"/>
      <c r="B49" s="691" t="s">
        <v>671</v>
      </c>
      <c r="C49" s="69"/>
      <c r="D49" s="69"/>
      <c r="E49" s="69"/>
      <c r="F49" s="69"/>
      <c r="G49" s="69"/>
      <c r="H49" s="69"/>
      <c r="I49" s="69"/>
      <c r="J49" s="69"/>
      <c r="K49" s="69"/>
      <c r="L49" s="69"/>
      <c r="M49" s="69"/>
      <c r="N49" s="69"/>
      <c r="O49" s="69"/>
      <c r="P49" s="69"/>
      <c r="Q49" s="69"/>
      <c r="R49" s="69"/>
      <c r="S49" s="69"/>
      <c r="T49" s="69"/>
      <c r="U49" s="69"/>
      <c r="V49" s="69"/>
      <c r="W49" s="69"/>
      <c r="X49" s="69"/>
      <c r="Y49" s="69"/>
      <c r="Z49" s="69"/>
      <c r="AA49" s="692"/>
      <c r="AB49" s="291"/>
      <c r="AD49" s="704" t="s">
        <v>792</v>
      </c>
    </row>
    <row r="50" spans="1:30" ht="15" customHeight="1">
      <c r="A50" s="316"/>
      <c r="B50" s="1372"/>
      <c r="C50" s="1373"/>
      <c r="D50" s="1373"/>
      <c r="E50" s="1373"/>
      <c r="F50" s="1373"/>
      <c r="G50" s="1373"/>
      <c r="H50" s="1373"/>
      <c r="I50" s="1373"/>
      <c r="J50" s="1373"/>
      <c r="K50" s="1373"/>
      <c r="L50" s="1373"/>
      <c r="M50" s="1373"/>
      <c r="N50" s="1373"/>
      <c r="O50" s="1373"/>
      <c r="P50" s="1373"/>
      <c r="Q50" s="1373"/>
      <c r="R50" s="1373"/>
      <c r="S50" s="1373"/>
      <c r="T50" s="1373"/>
      <c r="U50" s="1373"/>
      <c r="V50" s="1373"/>
      <c r="W50" s="1373"/>
      <c r="X50" s="1373"/>
      <c r="Y50" s="1373"/>
      <c r="Z50" s="1373"/>
      <c r="AA50" s="1374"/>
      <c r="AB50" s="291"/>
      <c r="AD50" s="704" t="s">
        <v>765</v>
      </c>
    </row>
    <row r="51" spans="1:30" ht="15" customHeight="1">
      <c r="A51" s="316"/>
      <c r="B51" s="1372"/>
      <c r="C51" s="1373"/>
      <c r="D51" s="1373"/>
      <c r="E51" s="1373"/>
      <c r="F51" s="1373"/>
      <c r="G51" s="1373"/>
      <c r="H51" s="1373"/>
      <c r="I51" s="1373"/>
      <c r="J51" s="1373"/>
      <c r="K51" s="1373"/>
      <c r="L51" s="1373"/>
      <c r="M51" s="1373"/>
      <c r="N51" s="1373"/>
      <c r="O51" s="1373"/>
      <c r="P51" s="1373"/>
      <c r="Q51" s="1373"/>
      <c r="R51" s="1373"/>
      <c r="S51" s="1373"/>
      <c r="T51" s="1373"/>
      <c r="U51" s="1373"/>
      <c r="V51" s="1373"/>
      <c r="W51" s="1373"/>
      <c r="X51" s="1373"/>
      <c r="Y51" s="1373"/>
      <c r="Z51" s="1373"/>
      <c r="AA51" s="1374"/>
      <c r="AB51" s="291"/>
      <c r="AD51" s="704" t="s">
        <v>795</v>
      </c>
    </row>
    <row r="52" spans="1:30" ht="15" customHeight="1">
      <c r="A52" s="316"/>
      <c r="B52" s="1372"/>
      <c r="C52" s="1373"/>
      <c r="D52" s="1373"/>
      <c r="E52" s="1373"/>
      <c r="F52" s="1373"/>
      <c r="G52" s="1373"/>
      <c r="H52" s="1373"/>
      <c r="I52" s="1373"/>
      <c r="J52" s="1373"/>
      <c r="K52" s="1373"/>
      <c r="L52" s="1373"/>
      <c r="M52" s="1373"/>
      <c r="N52" s="1373"/>
      <c r="O52" s="1373"/>
      <c r="P52" s="1373"/>
      <c r="Q52" s="1373"/>
      <c r="R52" s="1373"/>
      <c r="S52" s="1373"/>
      <c r="T52" s="1373"/>
      <c r="U52" s="1373"/>
      <c r="V52" s="1373"/>
      <c r="W52" s="1373"/>
      <c r="X52" s="1373"/>
      <c r="Y52" s="1373"/>
      <c r="Z52" s="1373"/>
      <c r="AA52" s="1374"/>
      <c r="AB52" s="291"/>
      <c r="AD52" s="704" t="s">
        <v>796</v>
      </c>
    </row>
    <row r="53" spans="1:30" ht="15" customHeight="1">
      <c r="A53" s="316"/>
      <c r="B53" s="1372"/>
      <c r="C53" s="1373"/>
      <c r="D53" s="1373"/>
      <c r="E53" s="1373"/>
      <c r="F53" s="1373"/>
      <c r="G53" s="1373"/>
      <c r="H53" s="1373"/>
      <c r="I53" s="1373"/>
      <c r="J53" s="1373"/>
      <c r="K53" s="1373"/>
      <c r="L53" s="1373"/>
      <c r="M53" s="1373"/>
      <c r="N53" s="1373"/>
      <c r="O53" s="1373"/>
      <c r="P53" s="1373"/>
      <c r="Q53" s="1373"/>
      <c r="R53" s="1373"/>
      <c r="S53" s="1373"/>
      <c r="T53" s="1373"/>
      <c r="U53" s="1373"/>
      <c r="V53" s="1373"/>
      <c r="W53" s="1373"/>
      <c r="X53" s="1373"/>
      <c r="Y53" s="1373"/>
      <c r="Z53" s="1373"/>
      <c r="AA53" s="1374"/>
      <c r="AB53" s="291"/>
      <c r="AD53" s="704" t="s">
        <v>797</v>
      </c>
    </row>
    <row r="54" spans="1:30" ht="15" customHeight="1">
      <c r="A54" s="316"/>
      <c r="B54" s="1369"/>
      <c r="C54" s="1370"/>
      <c r="D54" s="1370"/>
      <c r="E54" s="1370"/>
      <c r="F54" s="1370"/>
      <c r="G54" s="1370"/>
      <c r="H54" s="1370"/>
      <c r="I54" s="1370"/>
      <c r="J54" s="1370"/>
      <c r="K54" s="1370"/>
      <c r="L54" s="1370"/>
      <c r="M54" s="1370"/>
      <c r="N54" s="1370"/>
      <c r="O54" s="1370"/>
      <c r="P54" s="1370"/>
      <c r="Q54" s="1370"/>
      <c r="R54" s="1370"/>
      <c r="S54" s="1370"/>
      <c r="T54" s="1370"/>
      <c r="U54" s="1370"/>
      <c r="V54" s="1370"/>
      <c r="W54" s="1370"/>
      <c r="X54" s="1370"/>
      <c r="Y54" s="1370"/>
      <c r="Z54" s="1370"/>
      <c r="AA54" s="1371"/>
      <c r="AB54" s="291"/>
      <c r="AD54" s="704" t="s">
        <v>767</v>
      </c>
    </row>
    <row r="55" spans="1:30" ht="15" customHeight="1" thickBot="1">
      <c r="A55" s="319"/>
      <c r="B55" s="693"/>
      <c r="C55" s="693"/>
      <c r="D55" s="693"/>
      <c r="E55" s="693"/>
      <c r="F55" s="693"/>
      <c r="G55" s="693"/>
      <c r="H55" s="693"/>
      <c r="I55" s="693"/>
      <c r="J55" s="693"/>
      <c r="K55" s="693"/>
      <c r="L55" s="693"/>
      <c r="M55" s="693"/>
      <c r="N55" s="693"/>
      <c r="O55" s="693"/>
      <c r="P55" s="693"/>
      <c r="Q55" s="693"/>
      <c r="R55" s="693"/>
      <c r="S55" s="693"/>
      <c r="T55" s="693"/>
      <c r="U55" s="693"/>
      <c r="V55" s="693"/>
      <c r="W55" s="693"/>
      <c r="X55" s="693"/>
      <c r="Y55" s="693"/>
      <c r="Z55" s="693"/>
      <c r="AA55" s="693"/>
      <c r="AB55" s="320"/>
      <c r="AD55" s="704" t="s">
        <v>798</v>
      </c>
    </row>
    <row r="56" spans="1:30" ht="15" customHeight="1">
      <c r="A56" s="241" t="s">
        <v>1095</v>
      </c>
      <c r="B56" s="22"/>
      <c r="C56" s="22"/>
      <c r="D56" s="22"/>
      <c r="E56" s="22"/>
      <c r="F56" s="22"/>
      <c r="G56" s="22"/>
      <c r="H56" s="22"/>
      <c r="I56" s="22"/>
      <c r="J56" s="22"/>
      <c r="K56" s="22"/>
      <c r="L56" s="22"/>
      <c r="M56" s="22"/>
      <c r="N56" s="22"/>
      <c r="O56" s="22"/>
      <c r="P56" s="22"/>
      <c r="Q56" s="22"/>
      <c r="R56" s="22"/>
      <c r="S56" s="22"/>
      <c r="T56" s="22"/>
      <c r="AD56" s="704" t="s">
        <v>799</v>
      </c>
    </row>
    <row r="57" spans="1:30" ht="15" customHeight="1">
      <c r="A57" s="241" t="s">
        <v>1097</v>
      </c>
      <c r="B57" s="22"/>
      <c r="C57" s="22"/>
      <c r="D57" s="22"/>
      <c r="E57" s="22"/>
      <c r="F57" s="22"/>
      <c r="G57" s="22"/>
      <c r="H57" s="22"/>
      <c r="I57" s="22"/>
      <c r="J57" s="22"/>
      <c r="K57" s="22"/>
      <c r="L57" s="22"/>
      <c r="M57" s="22"/>
      <c r="N57" s="22"/>
      <c r="O57" s="22"/>
      <c r="P57" s="22"/>
      <c r="Q57" s="22"/>
      <c r="R57" s="22"/>
      <c r="S57" s="22"/>
      <c r="T57" s="22"/>
      <c r="AD57" s="704" t="s">
        <v>800</v>
      </c>
    </row>
    <row r="58" spans="1:30" ht="15" customHeight="1">
      <c r="A58" s="10"/>
      <c r="B58" s="10"/>
      <c r="C58" s="10"/>
      <c r="D58" s="10"/>
      <c r="E58" s="10"/>
      <c r="F58" s="10"/>
      <c r="G58" s="10"/>
      <c r="H58" s="10"/>
      <c r="I58" s="10"/>
      <c r="J58" s="10"/>
      <c r="K58" s="10"/>
      <c r="L58" s="10"/>
      <c r="M58" s="10"/>
      <c r="N58" s="10"/>
      <c r="O58" s="10"/>
      <c r="P58" s="10"/>
      <c r="Q58" s="10"/>
      <c r="R58" s="10"/>
      <c r="S58" s="10"/>
      <c r="T58" s="10"/>
      <c r="AD58" s="704" t="s">
        <v>768</v>
      </c>
    </row>
    <row r="59" spans="1:30" ht="15" customHeight="1">
      <c r="A59" s="10"/>
      <c r="B59" s="10"/>
      <c r="C59" s="10"/>
      <c r="D59" s="10"/>
      <c r="E59" s="10"/>
      <c r="F59" s="10"/>
      <c r="G59" s="10"/>
      <c r="H59" s="10"/>
      <c r="I59" s="10"/>
      <c r="J59" s="10"/>
      <c r="K59" s="10"/>
      <c r="L59" s="10"/>
      <c r="M59" s="10"/>
      <c r="N59" s="10"/>
      <c r="O59" s="10"/>
      <c r="P59" s="10"/>
      <c r="Q59" s="10"/>
      <c r="R59" s="10"/>
      <c r="S59" s="10"/>
      <c r="T59" s="10"/>
      <c r="AD59" s="704" t="s">
        <v>801</v>
      </c>
    </row>
    <row r="60" spans="1:30">
      <c r="AD60" s="704" t="s">
        <v>802</v>
      </c>
    </row>
    <row r="61" spans="1:30">
      <c r="AD61" s="704" t="s">
        <v>803</v>
      </c>
    </row>
    <row r="62" spans="1:30">
      <c r="AD62" s="704" t="s">
        <v>770</v>
      </c>
    </row>
    <row r="63" spans="1:30">
      <c r="AD63" s="704" t="s">
        <v>804</v>
      </c>
    </row>
    <row r="64" spans="1:30">
      <c r="AD64" s="704" t="s">
        <v>805</v>
      </c>
    </row>
    <row r="65" spans="30:30">
      <c r="AD65" s="704" t="s">
        <v>771</v>
      </c>
    </row>
    <row r="66" spans="30:30">
      <c r="AD66" s="704" t="s">
        <v>806</v>
      </c>
    </row>
    <row r="67" spans="30:30">
      <c r="AD67" s="704" t="s">
        <v>807</v>
      </c>
    </row>
    <row r="68" spans="30:30">
      <c r="AD68" s="704" t="s">
        <v>808</v>
      </c>
    </row>
    <row r="69" spans="30:30">
      <c r="AD69" s="704" t="s">
        <v>772</v>
      </c>
    </row>
    <row r="70" spans="30:30">
      <c r="AD70" s="704" t="s">
        <v>809</v>
      </c>
    </row>
    <row r="71" spans="30:30">
      <c r="AD71" s="704" t="s">
        <v>810</v>
      </c>
    </row>
    <row r="72" spans="30:30">
      <c r="AD72" s="704" t="s">
        <v>811</v>
      </c>
    </row>
    <row r="73" spans="30:30">
      <c r="AD73" s="704" t="s">
        <v>773</v>
      </c>
    </row>
    <row r="74" spans="30:30">
      <c r="AD74" s="704" t="s">
        <v>812</v>
      </c>
    </row>
    <row r="75" spans="30:30">
      <c r="AD75" s="704" t="s">
        <v>813</v>
      </c>
    </row>
    <row r="76" spans="30:30">
      <c r="AD76" s="704" t="s">
        <v>774</v>
      </c>
    </row>
    <row r="77" spans="30:30">
      <c r="AD77" s="704" t="s">
        <v>814</v>
      </c>
    </row>
    <row r="78" spans="30:30">
      <c r="AD78" s="704" t="s">
        <v>815</v>
      </c>
    </row>
    <row r="79" spans="30:30">
      <c r="AD79" s="704" t="s">
        <v>775</v>
      </c>
    </row>
    <row r="80" spans="30:30">
      <c r="AD80" s="704" t="s">
        <v>816</v>
      </c>
    </row>
    <row r="81" spans="30:30">
      <c r="AD81" s="704" t="s">
        <v>817</v>
      </c>
    </row>
    <row r="82" spans="30:30">
      <c r="AD82" s="704" t="s">
        <v>818</v>
      </c>
    </row>
    <row r="83" spans="30:30">
      <c r="AD83" s="704" t="s">
        <v>776</v>
      </c>
    </row>
    <row r="84" spans="30:30">
      <c r="AD84" s="704" t="s">
        <v>819</v>
      </c>
    </row>
    <row r="85" spans="30:30">
      <c r="AD85" s="704" t="s">
        <v>820</v>
      </c>
    </row>
    <row r="86" spans="30:30">
      <c r="AD86" s="704" t="s">
        <v>821</v>
      </c>
    </row>
    <row r="87" spans="30:30">
      <c r="AD87" s="704" t="s">
        <v>777</v>
      </c>
    </row>
    <row r="88" spans="30:30">
      <c r="AD88" s="704" t="s">
        <v>822</v>
      </c>
    </row>
    <row r="89" spans="30:30">
      <c r="AD89" s="704" t="s">
        <v>823</v>
      </c>
    </row>
    <row r="90" spans="30:30">
      <c r="AD90" s="704" t="s">
        <v>824</v>
      </c>
    </row>
    <row r="91" spans="30:30">
      <c r="AD91" s="704" t="s">
        <v>778</v>
      </c>
    </row>
    <row r="92" spans="30:30">
      <c r="AD92" s="704" t="s">
        <v>825</v>
      </c>
    </row>
    <row r="93" spans="30:30">
      <c r="AD93" s="704" t="s">
        <v>826</v>
      </c>
    </row>
    <row r="94" spans="30:30">
      <c r="AD94" s="704" t="s">
        <v>827</v>
      </c>
    </row>
    <row r="95" spans="30:30">
      <c r="AD95" s="704" t="s">
        <v>779</v>
      </c>
    </row>
    <row r="96" spans="30:30">
      <c r="AD96" s="704" t="s">
        <v>828</v>
      </c>
    </row>
    <row r="97" spans="30:31">
      <c r="AD97" s="704" t="s">
        <v>829</v>
      </c>
    </row>
    <row r="98" spans="30:31">
      <c r="AD98" s="704" t="s">
        <v>830</v>
      </c>
      <c r="AE98" s="50"/>
    </row>
    <row r="99" spans="30:31">
      <c r="AD99" s="704" t="s">
        <v>780</v>
      </c>
    </row>
    <row r="100" spans="30:31">
      <c r="AD100" s="704" t="s">
        <v>831</v>
      </c>
    </row>
    <row r="101" spans="30:31">
      <c r="AD101" s="704" t="s">
        <v>832</v>
      </c>
    </row>
    <row r="102" spans="30:31">
      <c r="AD102" s="704" t="s">
        <v>833</v>
      </c>
    </row>
    <row r="103" spans="30:31">
      <c r="AD103" s="704" t="s">
        <v>781</v>
      </c>
    </row>
    <row r="104" spans="30:31">
      <c r="AD104" s="704" t="s">
        <v>834</v>
      </c>
    </row>
    <row r="105" spans="30:31">
      <c r="AD105" s="704" t="s">
        <v>835</v>
      </c>
    </row>
    <row r="106" spans="30:31">
      <c r="AD106" s="704" t="s">
        <v>973</v>
      </c>
    </row>
    <row r="107" spans="30:31">
      <c r="AD107" s="704" t="s">
        <v>836</v>
      </c>
    </row>
    <row r="108" spans="30:31">
      <c r="AD108" s="704" t="s">
        <v>837</v>
      </c>
    </row>
    <row r="109" spans="30:31">
      <c r="AD109" s="704" t="s">
        <v>971</v>
      </c>
    </row>
    <row r="110" spans="30:31">
      <c r="AD110" s="52" t="s">
        <v>972</v>
      </c>
    </row>
    <row r="111" spans="30:31">
      <c r="AD111" s="52" t="s">
        <v>981</v>
      </c>
    </row>
    <row r="112" spans="30:31">
      <c r="AD112" s="52" t="s">
        <v>982</v>
      </c>
    </row>
    <row r="113" spans="30:66">
      <c r="AD113" s="52" t="s">
        <v>983</v>
      </c>
    </row>
    <row r="114" spans="30:66">
      <c r="AD114" s="704" t="s">
        <v>974</v>
      </c>
    </row>
    <row r="115" spans="30:66">
      <c r="AD115" s="52" t="s">
        <v>984</v>
      </c>
    </row>
    <row r="116" spans="30:66">
      <c r="AD116" s="52" t="s">
        <v>985</v>
      </c>
    </row>
    <row r="117" spans="30:66">
      <c r="AD117" s="704" t="s">
        <v>975</v>
      </c>
    </row>
    <row r="118" spans="30:66">
      <c r="AD118" s="52" t="s">
        <v>986</v>
      </c>
    </row>
    <row r="119" spans="30:66">
      <c r="AD119" s="704" t="s">
        <v>987</v>
      </c>
    </row>
    <row r="120" spans="30:66">
      <c r="AD120" s="704" t="s">
        <v>988</v>
      </c>
    </row>
    <row r="121" spans="30:66">
      <c r="AD121" s="704" t="s">
        <v>976</v>
      </c>
    </row>
    <row r="122" spans="30:66" ht="31.5" customHeight="1">
      <c r="AD122" s="1378" t="s">
        <v>989</v>
      </c>
      <c r="AE122" s="1379"/>
      <c r="AF122" s="1379"/>
      <c r="AG122" s="1379"/>
      <c r="AH122" s="1379"/>
      <c r="AI122" s="1379"/>
      <c r="AJ122" s="1379"/>
      <c r="AK122" s="1379"/>
      <c r="AL122" s="1379"/>
      <c r="AM122" s="1379"/>
      <c r="AN122" s="1379"/>
      <c r="AO122" s="1379"/>
      <c r="AP122" s="1379"/>
      <c r="AQ122" s="1379"/>
      <c r="AR122" s="1379"/>
      <c r="AS122" s="1379"/>
      <c r="AT122" s="1379"/>
      <c r="AU122" s="1379"/>
      <c r="AV122" s="1379"/>
      <c r="AW122" s="1379"/>
      <c r="AX122" s="1379"/>
      <c r="AY122" s="1379"/>
      <c r="AZ122" s="1379"/>
      <c r="BA122" s="1379"/>
      <c r="BB122" s="1379"/>
      <c r="BC122" s="1379"/>
      <c r="BD122" s="1379"/>
      <c r="BE122" s="1379"/>
      <c r="BF122" s="1379"/>
      <c r="BG122" s="1379"/>
      <c r="BH122" s="1380"/>
      <c r="BI122" s="1380"/>
      <c r="BJ122" s="1380"/>
      <c r="BK122" s="1380"/>
      <c r="BL122" s="1380"/>
      <c r="BM122" s="1380"/>
      <c r="BN122" s="1380"/>
    </row>
    <row r="123" spans="30:66">
      <c r="AD123" s="704" t="s">
        <v>990</v>
      </c>
    </row>
    <row r="124" spans="30:66">
      <c r="AD124" s="704" t="s">
        <v>977</v>
      </c>
    </row>
    <row r="125" spans="30:66">
      <c r="AD125" s="704" t="s">
        <v>991</v>
      </c>
    </row>
    <row r="126" spans="30:66">
      <c r="AD126" s="52" t="s">
        <v>992</v>
      </c>
    </row>
    <row r="127" spans="30:66">
      <c r="AD127" s="52" t="s">
        <v>993</v>
      </c>
    </row>
    <row r="128" spans="30:66">
      <c r="AD128" s="704" t="s">
        <v>978</v>
      </c>
    </row>
    <row r="129" spans="30:30">
      <c r="AD129" s="52" t="s">
        <v>994</v>
      </c>
    </row>
    <row r="130" spans="30:30">
      <c r="AD130" s="704" t="s">
        <v>995</v>
      </c>
    </row>
    <row r="131" spans="30:30">
      <c r="AD131" s="704" t="s">
        <v>996</v>
      </c>
    </row>
    <row r="132" spans="30:30">
      <c r="AD132" s="704" t="s">
        <v>979</v>
      </c>
    </row>
    <row r="133" spans="30:30">
      <c r="AD133" s="704" t="s">
        <v>997</v>
      </c>
    </row>
    <row r="134" spans="30:30">
      <c r="AD134" s="52" t="s">
        <v>999</v>
      </c>
    </row>
    <row r="135" spans="30:30">
      <c r="AD135" s="704" t="s">
        <v>1000</v>
      </c>
    </row>
    <row r="136" spans="30:30">
      <c r="AD136" s="704" t="s">
        <v>980</v>
      </c>
    </row>
    <row r="137" spans="30:30">
      <c r="AD137" s="52" t="s">
        <v>1001</v>
      </c>
    </row>
    <row r="138" spans="30:30">
      <c r="AD138" s="52" t="s">
        <v>998</v>
      </c>
    </row>
  </sheetData>
  <mergeCells count="17">
    <mergeCell ref="B21:AA23"/>
    <mergeCell ref="B25:AA26"/>
    <mergeCell ref="B43:AA45"/>
    <mergeCell ref="B47:AA48"/>
    <mergeCell ref="AD122:BN122"/>
    <mergeCell ref="A2:AB2"/>
    <mergeCell ref="B50:AA54"/>
    <mergeCell ref="F6:R6"/>
    <mergeCell ref="B9:D9"/>
    <mergeCell ref="E9:AA9"/>
    <mergeCell ref="B11:B15"/>
    <mergeCell ref="E11:AA11"/>
    <mergeCell ref="E12:AA12"/>
    <mergeCell ref="E13:AA13"/>
    <mergeCell ref="E14:AA14"/>
    <mergeCell ref="E15:AA15"/>
    <mergeCell ref="B17:AA19"/>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B11" sqref="B11:AA13"/>
    </sheetView>
  </sheetViews>
  <sheetFormatPr defaultRowHeight="18.75"/>
  <cols>
    <col min="1" max="28" width="3.125" customWidth="1"/>
    <col min="29" max="29" width="9" style="50"/>
    <col min="30" max="30" width="9" style="52" customWidth="1"/>
    <col min="31" max="31" width="9" style="52"/>
    <col min="32" max="44" width="9" style="50"/>
  </cols>
  <sheetData>
    <row r="1" spans="1:34">
      <c r="A1" s="24" t="s">
        <v>756</v>
      </c>
      <c r="B1" s="24"/>
      <c r="C1" s="24"/>
      <c r="D1" s="24"/>
      <c r="E1" s="24"/>
      <c r="F1" s="24"/>
      <c r="G1" s="24"/>
      <c r="H1" s="24"/>
      <c r="I1" s="24"/>
      <c r="J1" s="24"/>
      <c r="K1" s="24"/>
      <c r="L1" s="24"/>
      <c r="M1" s="24"/>
      <c r="N1" s="24"/>
      <c r="O1" s="24"/>
      <c r="P1" s="24"/>
      <c r="Q1" s="24"/>
      <c r="R1" s="24"/>
      <c r="S1" s="24"/>
      <c r="T1" s="24"/>
      <c r="U1" s="26"/>
      <c r="V1" s="26"/>
      <c r="W1" s="26"/>
      <c r="X1" s="26"/>
      <c r="Y1" s="49"/>
      <c r="Z1" s="124"/>
      <c r="AA1" s="26"/>
      <c r="AB1" s="125" t="str">
        <f>'１申請者詳細'!E1</f>
        <v/>
      </c>
    </row>
    <row r="2" spans="1:34">
      <c r="A2" s="1214">
        <f>'０注意事項等'!A2</f>
        <v>0</v>
      </c>
      <c r="B2" s="1214"/>
      <c r="C2" s="1214"/>
      <c r="D2" s="1214"/>
      <c r="E2" s="1214"/>
      <c r="F2" s="1214"/>
      <c r="G2" s="1214"/>
      <c r="H2" s="1214"/>
      <c r="I2" s="1214"/>
      <c r="J2" s="1214"/>
      <c r="K2" s="1214"/>
      <c r="L2" s="1214"/>
      <c r="M2" s="1214"/>
      <c r="N2" s="1214"/>
      <c r="O2" s="1214"/>
      <c r="P2" s="1214"/>
      <c r="Q2" s="1214"/>
      <c r="R2" s="1214"/>
      <c r="S2" s="1214"/>
      <c r="T2" s="1214"/>
      <c r="U2" s="1214"/>
      <c r="V2" s="1214"/>
      <c r="W2" s="1214"/>
      <c r="X2" s="1214"/>
      <c r="Y2" s="1214"/>
      <c r="Z2" s="1214"/>
      <c r="AA2" s="1214"/>
      <c r="AB2" s="1214"/>
    </row>
    <row r="3" spans="1:34" ht="11.25" customHeight="1">
      <c r="A3" s="16"/>
      <c r="B3" s="16"/>
      <c r="C3" s="16"/>
      <c r="D3" s="16"/>
      <c r="E3" s="16"/>
      <c r="F3" s="16"/>
      <c r="G3" s="16"/>
      <c r="H3" s="16"/>
      <c r="I3" s="16"/>
      <c r="J3" s="16"/>
      <c r="K3" s="16"/>
      <c r="L3" s="16"/>
      <c r="M3" s="16"/>
      <c r="N3" s="16"/>
      <c r="O3" s="16"/>
      <c r="P3" s="16"/>
      <c r="Q3" s="16"/>
      <c r="R3" s="16"/>
      <c r="S3" s="16"/>
      <c r="T3" s="16"/>
    </row>
    <row r="4" spans="1:34">
      <c r="A4" s="153" t="s">
        <v>758</v>
      </c>
      <c r="B4" s="153"/>
      <c r="C4" s="153"/>
      <c r="D4" s="153"/>
      <c r="E4" s="153"/>
      <c r="F4" s="153"/>
      <c r="G4" s="153"/>
      <c r="H4" s="153"/>
      <c r="I4" s="153"/>
      <c r="J4" s="153"/>
      <c r="K4" s="153"/>
      <c r="L4" s="153"/>
      <c r="M4" s="153"/>
      <c r="N4" s="153"/>
      <c r="O4" s="153"/>
      <c r="P4" s="153"/>
      <c r="Q4" s="153"/>
      <c r="R4" s="153"/>
      <c r="S4" s="153"/>
      <c r="T4" s="153"/>
    </row>
    <row r="5" spans="1:34" ht="11.25" customHeight="1">
      <c r="A5" s="153"/>
      <c r="B5" s="153"/>
      <c r="C5" s="153"/>
      <c r="D5" s="153"/>
      <c r="E5" s="153"/>
      <c r="F5" s="153"/>
      <c r="G5" s="153"/>
      <c r="H5" s="153"/>
      <c r="I5" s="153"/>
      <c r="J5" s="153"/>
      <c r="K5" s="153"/>
      <c r="L5" s="153"/>
      <c r="M5" s="153"/>
      <c r="N5" s="153"/>
      <c r="O5" s="153"/>
      <c r="P5" s="153"/>
      <c r="Q5" s="153"/>
      <c r="R5" s="153"/>
      <c r="S5" s="153"/>
      <c r="T5" s="153"/>
    </row>
    <row r="6" spans="1:34">
      <c r="A6" s="676"/>
      <c r="B6" s="676" t="s">
        <v>761</v>
      </c>
      <c r="C6" s="676"/>
      <c r="D6" s="676"/>
      <c r="E6" s="676"/>
      <c r="F6" s="1381" t="s">
        <v>672</v>
      </c>
      <c r="G6" s="1381"/>
      <c r="H6" s="1381"/>
      <c r="I6" s="1381"/>
      <c r="J6" s="1381"/>
      <c r="K6" s="1381"/>
      <c r="L6" s="1381"/>
      <c r="M6" s="1381"/>
      <c r="N6" s="1381"/>
      <c r="O6" s="1381"/>
      <c r="P6" s="1381"/>
      <c r="Q6" s="1381"/>
      <c r="R6" s="1381"/>
      <c r="S6" s="676"/>
      <c r="T6" s="676"/>
      <c r="U6" s="676"/>
    </row>
    <row r="7" spans="1:34" ht="11.25" customHeight="1" thickBot="1">
      <c r="A7" s="153"/>
      <c r="B7" s="153"/>
      <c r="C7" s="153"/>
      <c r="D7" s="153"/>
      <c r="E7" s="153"/>
      <c r="F7" s="153"/>
      <c r="G7" s="153"/>
      <c r="H7" s="153"/>
      <c r="I7" s="153"/>
      <c r="J7" s="153"/>
      <c r="K7" s="153"/>
      <c r="L7" s="153"/>
      <c r="M7" s="153"/>
      <c r="N7" s="153"/>
      <c r="O7" s="153"/>
      <c r="P7" s="153"/>
      <c r="Q7" s="153"/>
      <c r="R7" s="153"/>
      <c r="S7" s="153"/>
      <c r="T7" s="153"/>
    </row>
    <row r="8" spans="1:34" s="50" customFormat="1" ht="15" customHeight="1">
      <c r="A8" s="314"/>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288"/>
      <c r="AD8" s="52"/>
      <c r="AE8" s="52"/>
    </row>
    <row r="9" spans="1:34" s="50" customFormat="1" ht="15" customHeight="1">
      <c r="A9" s="316"/>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291"/>
      <c r="AD9" s="52"/>
      <c r="AE9" s="52"/>
    </row>
    <row r="10" spans="1:34" s="50" customFormat="1" ht="15" customHeight="1">
      <c r="A10" s="316"/>
      <c r="B10" s="705" t="s">
        <v>673</v>
      </c>
      <c r="C10" s="706"/>
      <c r="D10" s="706"/>
      <c r="E10" s="706"/>
      <c r="F10" s="706"/>
      <c r="G10" s="706"/>
      <c r="H10" s="706"/>
      <c r="I10" s="706"/>
      <c r="J10" s="706"/>
      <c r="K10" s="706"/>
      <c r="L10" s="706"/>
      <c r="M10" s="706"/>
      <c r="N10" s="706"/>
      <c r="O10" s="706"/>
      <c r="P10" s="706"/>
      <c r="Q10" s="706"/>
      <c r="R10" s="706"/>
      <c r="S10" s="706"/>
      <c r="T10" s="706"/>
      <c r="U10" s="706"/>
      <c r="V10" s="706"/>
      <c r="W10" s="706"/>
      <c r="X10" s="706"/>
      <c r="Y10" s="706"/>
      <c r="Z10" s="706"/>
      <c r="AA10" s="707"/>
      <c r="AB10" s="291"/>
      <c r="AD10" s="52"/>
      <c r="AE10" s="52"/>
    </row>
    <row r="11" spans="1:34" s="50" customFormat="1" ht="15" customHeight="1">
      <c r="A11" s="316"/>
      <c r="B11" s="1391"/>
      <c r="C11" s="1392"/>
      <c r="D11" s="1392"/>
      <c r="E11" s="1392"/>
      <c r="F11" s="1392"/>
      <c r="G11" s="1392"/>
      <c r="H11" s="1392"/>
      <c r="I11" s="1392"/>
      <c r="J11" s="1392"/>
      <c r="K11" s="1392"/>
      <c r="L11" s="1392"/>
      <c r="M11" s="1392"/>
      <c r="N11" s="1392"/>
      <c r="O11" s="1392"/>
      <c r="P11" s="1392"/>
      <c r="Q11" s="1392"/>
      <c r="R11" s="1392"/>
      <c r="S11" s="1392"/>
      <c r="T11" s="1392"/>
      <c r="U11" s="1392"/>
      <c r="V11" s="1392"/>
      <c r="W11" s="1392"/>
      <c r="X11" s="1392"/>
      <c r="Y11" s="1392"/>
      <c r="Z11" s="1392"/>
      <c r="AA11" s="1393"/>
      <c r="AB11" s="291"/>
      <c r="AD11" s="52"/>
      <c r="AE11" s="52"/>
    </row>
    <row r="12" spans="1:34" s="50" customFormat="1" ht="15" customHeight="1">
      <c r="A12" s="316"/>
      <c r="B12" s="1394"/>
      <c r="C12" s="1395"/>
      <c r="D12" s="1395"/>
      <c r="E12" s="1395"/>
      <c r="F12" s="1395"/>
      <c r="G12" s="1395"/>
      <c r="H12" s="1395"/>
      <c r="I12" s="1395"/>
      <c r="J12" s="1395"/>
      <c r="K12" s="1395"/>
      <c r="L12" s="1395"/>
      <c r="M12" s="1395"/>
      <c r="N12" s="1395"/>
      <c r="O12" s="1395"/>
      <c r="P12" s="1395"/>
      <c r="Q12" s="1395"/>
      <c r="R12" s="1395"/>
      <c r="S12" s="1395"/>
      <c r="T12" s="1395"/>
      <c r="U12" s="1395"/>
      <c r="V12" s="1395"/>
      <c r="W12" s="1395"/>
      <c r="X12" s="1395"/>
      <c r="Y12" s="1395"/>
      <c r="Z12" s="1395"/>
      <c r="AA12" s="1396"/>
      <c r="AB12" s="291"/>
      <c r="AD12" s="52"/>
      <c r="AE12" s="52"/>
    </row>
    <row r="13" spans="1:34" s="50" customFormat="1" ht="15" customHeight="1">
      <c r="A13" s="316"/>
      <c r="B13" s="1397"/>
      <c r="C13" s="1398"/>
      <c r="D13" s="1398"/>
      <c r="E13" s="1398"/>
      <c r="F13" s="1398"/>
      <c r="G13" s="1398"/>
      <c r="H13" s="1398"/>
      <c r="I13" s="1398"/>
      <c r="J13" s="1398"/>
      <c r="K13" s="1398"/>
      <c r="L13" s="1398"/>
      <c r="M13" s="1398"/>
      <c r="N13" s="1398"/>
      <c r="O13" s="1398"/>
      <c r="P13" s="1398"/>
      <c r="Q13" s="1398"/>
      <c r="R13" s="1398"/>
      <c r="S13" s="1398"/>
      <c r="T13" s="1398"/>
      <c r="U13" s="1398"/>
      <c r="V13" s="1398"/>
      <c r="W13" s="1398"/>
      <c r="X13" s="1398"/>
      <c r="Y13" s="1398"/>
      <c r="Z13" s="1398"/>
      <c r="AA13" s="1399"/>
      <c r="AB13" s="291"/>
      <c r="AD13" s="52"/>
      <c r="AE13" s="52"/>
    </row>
    <row r="14" spans="1:34" s="50" customFormat="1" ht="15" customHeight="1">
      <c r="A14" s="316"/>
      <c r="B14" s="677" t="s">
        <v>662</v>
      </c>
      <c r="C14" s="678"/>
      <c r="D14" s="678"/>
      <c r="E14" s="678"/>
      <c r="F14" s="678"/>
      <c r="G14" s="678"/>
      <c r="H14" s="678"/>
      <c r="I14" s="678"/>
      <c r="J14" s="678"/>
      <c r="K14" s="678"/>
      <c r="L14" s="678"/>
      <c r="M14" s="678"/>
      <c r="N14" s="678"/>
      <c r="O14" s="678"/>
      <c r="P14" s="678"/>
      <c r="Q14" s="678"/>
      <c r="R14" s="678"/>
      <c r="S14" s="678"/>
      <c r="T14" s="678"/>
      <c r="U14" s="678"/>
      <c r="V14" s="678"/>
      <c r="W14" s="678"/>
      <c r="X14" s="678"/>
      <c r="Y14" s="678"/>
      <c r="Z14" s="678"/>
      <c r="AA14" s="679"/>
      <c r="AB14" s="291"/>
      <c r="AD14" s="52"/>
      <c r="AE14" s="52"/>
      <c r="AG14" s="61"/>
    </row>
    <row r="15" spans="1:34" ht="15" customHeight="1">
      <c r="A15" s="316"/>
      <c r="B15" s="1366"/>
      <c r="C15" s="1367"/>
      <c r="D15" s="1367"/>
      <c r="E15" s="1367"/>
      <c r="F15" s="1367"/>
      <c r="G15" s="1367"/>
      <c r="H15" s="1367"/>
      <c r="I15" s="1367"/>
      <c r="J15" s="1367"/>
      <c r="K15" s="1367"/>
      <c r="L15" s="1367"/>
      <c r="M15" s="1367"/>
      <c r="N15" s="1367"/>
      <c r="O15" s="1367"/>
      <c r="P15" s="1367"/>
      <c r="Q15" s="1367"/>
      <c r="R15" s="1367"/>
      <c r="S15" s="1367"/>
      <c r="T15" s="1367"/>
      <c r="U15" s="1367"/>
      <c r="V15" s="1367"/>
      <c r="W15" s="1367"/>
      <c r="X15" s="1367"/>
      <c r="Y15" s="1367"/>
      <c r="Z15" s="1367"/>
      <c r="AA15" s="1368"/>
      <c r="AB15" s="291"/>
      <c r="AF15" s="57"/>
      <c r="AG15" s="618"/>
    </row>
    <row r="16" spans="1:34" ht="15" customHeight="1">
      <c r="A16" s="316"/>
      <c r="B16" s="1372"/>
      <c r="C16" s="1373"/>
      <c r="D16" s="1373"/>
      <c r="E16" s="1373"/>
      <c r="F16" s="1373"/>
      <c r="G16" s="1373"/>
      <c r="H16" s="1373"/>
      <c r="I16" s="1373"/>
      <c r="J16" s="1373"/>
      <c r="K16" s="1373"/>
      <c r="L16" s="1373"/>
      <c r="M16" s="1373"/>
      <c r="N16" s="1373"/>
      <c r="O16" s="1373"/>
      <c r="P16" s="1373"/>
      <c r="Q16" s="1373"/>
      <c r="R16" s="1373"/>
      <c r="S16" s="1373"/>
      <c r="T16" s="1373"/>
      <c r="U16" s="1373"/>
      <c r="V16" s="1373"/>
      <c r="W16" s="1373"/>
      <c r="X16" s="1373"/>
      <c r="Y16" s="1373"/>
      <c r="Z16" s="1373"/>
      <c r="AA16" s="1374"/>
      <c r="AB16" s="291"/>
      <c r="AF16" s="57"/>
      <c r="AG16" s="618"/>
      <c r="AH16" s="57"/>
    </row>
    <row r="17" spans="1:44" ht="15" customHeight="1">
      <c r="A17" s="292"/>
      <c r="B17" s="1369"/>
      <c r="C17" s="1370"/>
      <c r="D17" s="1370"/>
      <c r="E17" s="1370"/>
      <c r="F17" s="1370"/>
      <c r="G17" s="1370"/>
      <c r="H17" s="1370"/>
      <c r="I17" s="1370"/>
      <c r="J17" s="1370"/>
      <c r="K17" s="1370"/>
      <c r="L17" s="1370"/>
      <c r="M17" s="1370"/>
      <c r="N17" s="1370"/>
      <c r="O17" s="1370"/>
      <c r="P17" s="1370"/>
      <c r="Q17" s="1370"/>
      <c r="R17" s="1370"/>
      <c r="S17" s="1370"/>
      <c r="T17" s="1370"/>
      <c r="U17" s="1370"/>
      <c r="V17" s="1370"/>
      <c r="W17" s="1370"/>
      <c r="X17" s="1370"/>
      <c r="Y17" s="1370"/>
      <c r="Z17" s="1370"/>
      <c r="AA17" s="1371"/>
      <c r="AB17" s="291"/>
      <c r="AF17" s="57"/>
      <c r="AG17" s="618"/>
      <c r="AH17" s="57"/>
    </row>
    <row r="18" spans="1:44" ht="15" customHeight="1">
      <c r="A18" s="292"/>
      <c r="B18" s="677" t="s">
        <v>663</v>
      </c>
      <c r="C18" s="678"/>
      <c r="D18" s="678"/>
      <c r="E18" s="678"/>
      <c r="F18" s="678"/>
      <c r="G18" s="678"/>
      <c r="H18" s="678"/>
      <c r="I18" s="678"/>
      <c r="J18" s="678"/>
      <c r="K18" s="678"/>
      <c r="L18" s="678"/>
      <c r="M18" s="678"/>
      <c r="N18" s="678"/>
      <c r="O18" s="678"/>
      <c r="P18" s="678"/>
      <c r="Q18" s="678"/>
      <c r="R18" s="678"/>
      <c r="S18" s="678"/>
      <c r="T18" s="678"/>
      <c r="U18" s="678"/>
      <c r="V18" s="678"/>
      <c r="W18" s="678"/>
      <c r="X18" s="678"/>
      <c r="Y18" s="678"/>
      <c r="Z18" s="678"/>
      <c r="AA18" s="679"/>
      <c r="AB18" s="291"/>
      <c r="AF18" s="619"/>
      <c r="AG18" s="620"/>
      <c r="AH18" s="57"/>
    </row>
    <row r="19" spans="1:44" ht="15" customHeight="1">
      <c r="A19" s="292"/>
      <c r="B19" s="1366"/>
      <c r="C19" s="1367"/>
      <c r="D19" s="1367"/>
      <c r="E19" s="1367"/>
      <c r="F19" s="1367"/>
      <c r="G19" s="1367"/>
      <c r="H19" s="1367"/>
      <c r="I19" s="1367"/>
      <c r="J19" s="1367"/>
      <c r="K19" s="1367"/>
      <c r="L19" s="1367"/>
      <c r="M19" s="1367"/>
      <c r="N19" s="1367"/>
      <c r="O19" s="1367"/>
      <c r="P19" s="1367"/>
      <c r="Q19" s="1367"/>
      <c r="R19" s="1367"/>
      <c r="S19" s="1367"/>
      <c r="T19" s="1367"/>
      <c r="U19" s="1367"/>
      <c r="V19" s="1367"/>
      <c r="W19" s="1367"/>
      <c r="X19" s="1367"/>
      <c r="Y19" s="1367"/>
      <c r="Z19" s="1367"/>
      <c r="AA19" s="1368"/>
      <c r="AB19" s="291"/>
      <c r="AH19" s="619"/>
    </row>
    <row r="20" spans="1:44" ht="15" customHeight="1">
      <c r="A20" s="317"/>
      <c r="B20" s="1372"/>
      <c r="C20" s="1373"/>
      <c r="D20" s="1373"/>
      <c r="E20" s="1373"/>
      <c r="F20" s="1373"/>
      <c r="G20" s="1373"/>
      <c r="H20" s="1373"/>
      <c r="I20" s="1373"/>
      <c r="J20" s="1373"/>
      <c r="K20" s="1373"/>
      <c r="L20" s="1373"/>
      <c r="M20" s="1373"/>
      <c r="N20" s="1373"/>
      <c r="O20" s="1373"/>
      <c r="P20" s="1373"/>
      <c r="Q20" s="1373"/>
      <c r="R20" s="1373"/>
      <c r="S20" s="1373"/>
      <c r="T20" s="1373"/>
      <c r="U20" s="1373"/>
      <c r="V20" s="1373"/>
      <c r="W20" s="1373"/>
      <c r="X20" s="1373"/>
      <c r="Y20" s="1373"/>
      <c r="Z20" s="1373"/>
      <c r="AA20" s="1374"/>
      <c r="AB20" s="291"/>
      <c r="AH20" s="619"/>
    </row>
    <row r="21" spans="1:44" ht="15" customHeight="1">
      <c r="A21" s="292"/>
      <c r="B21" s="1369"/>
      <c r="C21" s="1370"/>
      <c r="D21" s="1370"/>
      <c r="E21" s="1370"/>
      <c r="F21" s="1370"/>
      <c r="G21" s="1370"/>
      <c r="H21" s="1370"/>
      <c r="I21" s="1370"/>
      <c r="J21" s="1370"/>
      <c r="K21" s="1370"/>
      <c r="L21" s="1370"/>
      <c r="M21" s="1370"/>
      <c r="N21" s="1370"/>
      <c r="O21" s="1370"/>
      <c r="P21" s="1370"/>
      <c r="Q21" s="1370"/>
      <c r="R21" s="1370"/>
      <c r="S21" s="1370"/>
      <c r="T21" s="1370"/>
      <c r="U21" s="1370"/>
      <c r="V21" s="1370"/>
      <c r="W21" s="1370"/>
      <c r="X21" s="1370"/>
      <c r="Y21" s="1370"/>
      <c r="Z21" s="1370"/>
      <c r="AA21" s="1371"/>
      <c r="AB21" s="291"/>
      <c r="AF21" s="619"/>
      <c r="AG21" s="619"/>
      <c r="AH21" s="619"/>
    </row>
    <row r="22" spans="1:44" ht="15" customHeight="1">
      <c r="A22" s="292"/>
      <c r="B22" s="677" t="s">
        <v>664</v>
      </c>
      <c r="C22" s="678"/>
      <c r="D22" s="678"/>
      <c r="E22" s="678"/>
      <c r="F22" s="678"/>
      <c r="G22" s="678"/>
      <c r="H22" s="678"/>
      <c r="I22" s="678"/>
      <c r="J22" s="678"/>
      <c r="K22" s="678"/>
      <c r="L22" s="678"/>
      <c r="M22" s="678"/>
      <c r="N22" s="678"/>
      <c r="O22" s="678"/>
      <c r="P22" s="678"/>
      <c r="Q22" s="678"/>
      <c r="R22" s="678"/>
      <c r="S22" s="678"/>
      <c r="T22" s="678"/>
      <c r="U22" s="678"/>
      <c r="V22" s="678"/>
      <c r="W22" s="678"/>
      <c r="X22" s="678"/>
      <c r="Y22" s="678"/>
      <c r="Z22" s="678"/>
      <c r="AA22" s="679"/>
      <c r="AB22" s="291"/>
      <c r="AH22" s="619"/>
    </row>
    <row r="23" spans="1:44" ht="15" customHeight="1">
      <c r="A23" s="292"/>
      <c r="B23" s="1366"/>
      <c r="C23" s="1367"/>
      <c r="D23" s="1367"/>
      <c r="E23" s="1367"/>
      <c r="F23" s="1367"/>
      <c r="G23" s="1367"/>
      <c r="H23" s="1367"/>
      <c r="I23" s="1367"/>
      <c r="J23" s="1367"/>
      <c r="K23" s="1367"/>
      <c r="L23" s="1367"/>
      <c r="M23" s="1367"/>
      <c r="N23" s="1367"/>
      <c r="O23" s="1367"/>
      <c r="P23" s="1367"/>
      <c r="Q23" s="1367"/>
      <c r="R23" s="1367"/>
      <c r="S23" s="1367"/>
      <c r="T23" s="1367"/>
      <c r="U23" s="1367"/>
      <c r="V23" s="1367"/>
      <c r="W23" s="1367"/>
      <c r="X23" s="1367"/>
      <c r="Y23" s="1367"/>
      <c r="Z23" s="1367"/>
      <c r="AA23" s="1368"/>
      <c r="AB23" s="291"/>
      <c r="AF23" s="619"/>
      <c r="AG23" s="619"/>
      <c r="AH23" s="620"/>
      <c r="AI23" s="619"/>
    </row>
    <row r="24" spans="1:44" ht="15" customHeight="1">
      <c r="A24" s="292"/>
      <c r="B24" s="1369"/>
      <c r="C24" s="1370"/>
      <c r="D24" s="1370"/>
      <c r="E24" s="1370"/>
      <c r="F24" s="1370"/>
      <c r="G24" s="1370"/>
      <c r="H24" s="1370"/>
      <c r="I24" s="1370"/>
      <c r="J24" s="1370"/>
      <c r="K24" s="1370"/>
      <c r="L24" s="1370"/>
      <c r="M24" s="1370"/>
      <c r="N24" s="1370"/>
      <c r="O24" s="1370"/>
      <c r="P24" s="1370"/>
      <c r="Q24" s="1370"/>
      <c r="R24" s="1370"/>
      <c r="S24" s="1370"/>
      <c r="T24" s="1370"/>
      <c r="U24" s="1370"/>
      <c r="V24" s="1370"/>
      <c r="W24" s="1370"/>
      <c r="X24" s="1370"/>
      <c r="Y24" s="1370"/>
      <c r="Z24" s="1370"/>
      <c r="AA24" s="1371"/>
      <c r="AB24" s="291"/>
      <c r="AE24" s="50"/>
      <c r="AR24"/>
    </row>
    <row r="25" spans="1:44" ht="15" customHeight="1">
      <c r="A25" s="316"/>
      <c r="B25" s="677" t="s">
        <v>665</v>
      </c>
      <c r="C25" s="678"/>
      <c r="D25" s="678"/>
      <c r="E25" s="678"/>
      <c r="F25" s="678"/>
      <c r="G25" s="678"/>
      <c r="H25" s="678"/>
      <c r="I25" s="678"/>
      <c r="J25" s="678"/>
      <c r="K25" s="678"/>
      <c r="L25" s="678"/>
      <c r="M25" s="678"/>
      <c r="N25" s="678"/>
      <c r="O25" s="678"/>
      <c r="P25" s="678"/>
      <c r="Q25" s="678"/>
      <c r="R25" s="678"/>
      <c r="S25" s="678"/>
      <c r="T25" s="678"/>
      <c r="U25" s="678"/>
      <c r="V25" s="678"/>
      <c r="W25" s="678"/>
      <c r="X25" s="678"/>
      <c r="Y25" s="678"/>
      <c r="Z25" s="678"/>
      <c r="AA25" s="679"/>
      <c r="AB25" s="291"/>
      <c r="AE25" s="50"/>
      <c r="AR25"/>
    </row>
    <row r="26" spans="1:44" ht="15" customHeight="1">
      <c r="A26" s="316"/>
      <c r="B26" s="680" t="s">
        <v>666</v>
      </c>
      <c r="C26" s="681"/>
      <c r="D26" s="681"/>
      <c r="E26" s="681"/>
      <c r="F26" s="681"/>
      <c r="G26" s="681"/>
      <c r="H26" s="681"/>
      <c r="I26" s="681"/>
      <c r="J26" s="681"/>
      <c r="K26" s="681"/>
      <c r="L26" s="681"/>
      <c r="M26" s="681"/>
      <c r="N26" s="681" t="s">
        <v>667</v>
      </c>
      <c r="P26" s="681"/>
      <c r="Q26" s="681"/>
      <c r="R26" s="681"/>
      <c r="S26" s="681"/>
      <c r="T26" s="681"/>
      <c r="U26" s="681"/>
      <c r="V26" s="681"/>
      <c r="W26" s="681"/>
      <c r="X26" s="681"/>
      <c r="Y26" s="681"/>
      <c r="Z26" s="681"/>
      <c r="AA26" s="682"/>
      <c r="AB26" s="291"/>
      <c r="AE26" s="50"/>
      <c r="AR26"/>
    </row>
    <row r="27" spans="1:44" ht="15" customHeight="1">
      <c r="A27" s="316"/>
      <c r="B27" s="683"/>
      <c r="C27" s="684"/>
      <c r="D27" s="684"/>
      <c r="E27" s="684"/>
      <c r="F27" s="684"/>
      <c r="G27" s="684"/>
      <c r="H27" s="684"/>
      <c r="I27" s="684"/>
      <c r="J27" s="684"/>
      <c r="K27" s="684"/>
      <c r="L27" s="684"/>
      <c r="M27" s="684"/>
      <c r="N27" s="684"/>
      <c r="O27" s="684"/>
      <c r="P27" s="684"/>
      <c r="Q27" s="684"/>
      <c r="R27" s="684"/>
      <c r="S27" s="684"/>
      <c r="T27" s="684"/>
      <c r="U27" s="684"/>
      <c r="V27" s="684"/>
      <c r="W27" s="684"/>
      <c r="X27" s="684"/>
      <c r="Y27" s="684"/>
      <c r="Z27" s="684"/>
      <c r="AA27" s="685"/>
      <c r="AB27" s="291"/>
      <c r="AE27" s="50"/>
      <c r="AR27"/>
    </row>
    <row r="28" spans="1:44" ht="15" customHeight="1">
      <c r="A28" s="316"/>
      <c r="B28" s="683"/>
      <c r="C28" s="684"/>
      <c r="D28" s="684"/>
      <c r="E28" s="684"/>
      <c r="F28" s="684"/>
      <c r="G28" s="684"/>
      <c r="H28" s="684"/>
      <c r="I28" s="684"/>
      <c r="J28" s="684"/>
      <c r="K28" s="684"/>
      <c r="L28" s="684"/>
      <c r="M28" s="684"/>
      <c r="N28" s="684"/>
      <c r="O28" s="684"/>
      <c r="P28" s="684"/>
      <c r="Q28" s="684"/>
      <c r="R28" s="684"/>
      <c r="S28" s="684"/>
      <c r="T28" s="684"/>
      <c r="U28" s="684"/>
      <c r="V28" s="684"/>
      <c r="W28" s="684"/>
      <c r="X28" s="684"/>
      <c r="Y28" s="684"/>
      <c r="Z28" s="684"/>
      <c r="AA28" s="685"/>
      <c r="AB28" s="291"/>
    </row>
    <row r="29" spans="1:44" ht="15" customHeight="1">
      <c r="A29" s="316"/>
      <c r="B29" s="683"/>
      <c r="C29" s="684"/>
      <c r="D29" s="684"/>
      <c r="E29" s="684"/>
      <c r="F29" s="684"/>
      <c r="G29" s="684"/>
      <c r="H29" s="684"/>
      <c r="I29" s="684"/>
      <c r="J29" s="684"/>
      <c r="K29" s="684"/>
      <c r="L29" s="684"/>
      <c r="M29" s="684"/>
      <c r="N29" s="684"/>
      <c r="O29" s="684"/>
      <c r="P29" s="684"/>
      <c r="Q29" s="684"/>
      <c r="R29" s="684"/>
      <c r="S29" s="684"/>
      <c r="T29" s="684"/>
      <c r="U29" s="684"/>
      <c r="V29" s="684"/>
      <c r="W29" s="684"/>
      <c r="X29" s="684"/>
      <c r="Y29" s="684"/>
      <c r="Z29" s="684"/>
      <c r="AA29" s="685"/>
      <c r="AB29" s="291"/>
    </row>
    <row r="30" spans="1:44" ht="15" customHeight="1">
      <c r="A30" s="316"/>
      <c r="B30" s="683"/>
      <c r="C30" s="684"/>
      <c r="D30" s="684"/>
      <c r="E30" s="684"/>
      <c r="F30" s="684"/>
      <c r="G30" s="684"/>
      <c r="H30" s="684"/>
      <c r="I30" s="684"/>
      <c r="J30" s="684"/>
      <c r="K30" s="684"/>
      <c r="L30" s="684"/>
      <c r="M30" s="684"/>
      <c r="N30" s="684"/>
      <c r="O30" s="684"/>
      <c r="P30" s="684"/>
      <c r="Q30" s="684"/>
      <c r="R30" s="684"/>
      <c r="S30" s="684"/>
      <c r="T30" s="684"/>
      <c r="U30" s="684"/>
      <c r="V30" s="684"/>
      <c r="W30" s="684"/>
      <c r="X30" s="684"/>
      <c r="Y30" s="684"/>
      <c r="Z30" s="684"/>
      <c r="AA30" s="685"/>
      <c r="AB30" s="291"/>
    </row>
    <row r="31" spans="1:44" s="50" customFormat="1" ht="15" customHeight="1">
      <c r="A31" s="316"/>
      <c r="B31" s="683"/>
      <c r="C31" s="684"/>
      <c r="D31" s="684"/>
      <c r="E31" s="684"/>
      <c r="F31" s="684"/>
      <c r="G31" s="684"/>
      <c r="H31" s="684"/>
      <c r="I31" s="684"/>
      <c r="J31" s="684"/>
      <c r="K31" s="684"/>
      <c r="L31" s="684"/>
      <c r="M31" s="684"/>
      <c r="N31" s="684"/>
      <c r="O31" s="684"/>
      <c r="P31" s="684"/>
      <c r="Q31" s="684"/>
      <c r="R31" s="684"/>
      <c r="S31" s="684"/>
      <c r="T31" s="684"/>
      <c r="U31" s="684"/>
      <c r="V31" s="684"/>
      <c r="W31" s="684"/>
      <c r="X31" s="684"/>
      <c r="Y31" s="684"/>
      <c r="Z31" s="684"/>
      <c r="AA31" s="685"/>
      <c r="AB31" s="291"/>
      <c r="AD31" s="52"/>
      <c r="AE31" s="52"/>
    </row>
    <row r="32" spans="1:44" s="50" customFormat="1" ht="15" customHeight="1">
      <c r="A32" s="316"/>
      <c r="B32" s="683"/>
      <c r="C32" s="684"/>
      <c r="D32" s="684"/>
      <c r="E32" s="684"/>
      <c r="F32" s="684"/>
      <c r="G32" s="684"/>
      <c r="H32" s="684"/>
      <c r="I32" s="684"/>
      <c r="J32" s="684"/>
      <c r="K32" s="684"/>
      <c r="L32" s="684"/>
      <c r="M32" s="684"/>
      <c r="N32" s="684"/>
      <c r="O32" s="684"/>
      <c r="P32" s="684"/>
      <c r="Q32" s="684"/>
      <c r="R32" s="684"/>
      <c r="S32" s="684"/>
      <c r="T32" s="684"/>
      <c r="U32" s="684"/>
      <c r="V32" s="684"/>
      <c r="W32" s="684"/>
      <c r="X32" s="684"/>
      <c r="Y32" s="684"/>
      <c r="Z32" s="684"/>
      <c r="AA32" s="685"/>
      <c r="AB32" s="291"/>
      <c r="AD32" s="52"/>
      <c r="AE32" s="149"/>
      <c r="AF32" s="619"/>
      <c r="AG32" s="619"/>
      <c r="AH32" s="620"/>
    </row>
    <row r="33" spans="1:44" s="50" customFormat="1" ht="15" customHeight="1">
      <c r="A33" s="316"/>
      <c r="B33" s="683"/>
      <c r="C33" s="684"/>
      <c r="D33" s="684"/>
      <c r="E33" s="684"/>
      <c r="F33" s="684"/>
      <c r="G33" s="684"/>
      <c r="H33" s="684"/>
      <c r="I33" s="684"/>
      <c r="J33" s="684"/>
      <c r="K33" s="684"/>
      <c r="L33" s="684"/>
      <c r="M33" s="684"/>
      <c r="N33" s="684"/>
      <c r="O33" s="684"/>
      <c r="P33" s="684"/>
      <c r="Q33" s="684"/>
      <c r="R33" s="684"/>
      <c r="S33" s="684"/>
      <c r="T33" s="684"/>
      <c r="U33" s="684"/>
      <c r="V33" s="684"/>
      <c r="W33" s="684"/>
      <c r="X33" s="684"/>
      <c r="Y33" s="684"/>
      <c r="Z33" s="684"/>
      <c r="AA33" s="685"/>
      <c r="AB33" s="291"/>
      <c r="AD33" s="52"/>
      <c r="AE33" s="52"/>
      <c r="AF33" s="619"/>
      <c r="AG33" s="619"/>
      <c r="AH33" s="620"/>
    </row>
    <row r="34" spans="1:44" s="50" customFormat="1" ht="15" customHeight="1">
      <c r="A34" s="316"/>
      <c r="B34" s="683"/>
      <c r="C34" s="684"/>
      <c r="D34" s="684"/>
      <c r="E34" s="684"/>
      <c r="F34" s="684"/>
      <c r="G34" s="684"/>
      <c r="H34" s="684"/>
      <c r="I34" s="684"/>
      <c r="J34" s="684"/>
      <c r="K34" s="684"/>
      <c r="L34" s="684"/>
      <c r="M34" s="684"/>
      <c r="N34" s="684"/>
      <c r="O34" s="684"/>
      <c r="P34" s="684"/>
      <c r="Q34" s="684"/>
      <c r="R34" s="684"/>
      <c r="S34" s="684"/>
      <c r="T34" s="684"/>
      <c r="U34" s="684"/>
      <c r="V34" s="684"/>
      <c r="W34" s="684"/>
      <c r="X34" s="684"/>
      <c r="Y34" s="684"/>
      <c r="Z34" s="684"/>
      <c r="AA34" s="685"/>
      <c r="AB34" s="291"/>
      <c r="AD34" s="52"/>
      <c r="AE34" s="52"/>
      <c r="AF34" s="619"/>
      <c r="AG34" s="619"/>
      <c r="AH34" s="620"/>
    </row>
    <row r="35" spans="1:44" s="50" customFormat="1" ht="15" customHeight="1">
      <c r="A35" s="316"/>
      <c r="B35" s="683"/>
      <c r="C35" s="684"/>
      <c r="D35" s="684"/>
      <c r="E35" s="684"/>
      <c r="F35" s="684"/>
      <c r="G35" s="684"/>
      <c r="H35" s="684"/>
      <c r="I35" s="684"/>
      <c r="J35" s="684"/>
      <c r="K35" s="684"/>
      <c r="L35" s="684"/>
      <c r="M35" s="684"/>
      <c r="N35" s="684"/>
      <c r="O35" s="684"/>
      <c r="P35" s="684"/>
      <c r="Q35" s="684"/>
      <c r="R35" s="684"/>
      <c r="S35" s="684"/>
      <c r="T35" s="684"/>
      <c r="U35" s="684"/>
      <c r="V35" s="684"/>
      <c r="W35" s="684"/>
      <c r="X35" s="684"/>
      <c r="Y35" s="684"/>
      <c r="Z35" s="684"/>
      <c r="AA35" s="685"/>
      <c r="AB35" s="291"/>
      <c r="AD35" s="52"/>
      <c r="AE35" s="52"/>
      <c r="AF35" s="619"/>
      <c r="AG35" s="619"/>
      <c r="AH35" s="620"/>
    </row>
    <row r="36" spans="1:44" s="50" customFormat="1" ht="15" customHeight="1">
      <c r="A36" s="316"/>
      <c r="B36" s="683"/>
      <c r="C36" s="684"/>
      <c r="D36" s="684"/>
      <c r="E36" s="684"/>
      <c r="F36" s="684"/>
      <c r="G36" s="684"/>
      <c r="H36" s="684"/>
      <c r="I36" s="684"/>
      <c r="J36" s="684"/>
      <c r="K36" s="684"/>
      <c r="L36" s="684"/>
      <c r="M36" s="684"/>
      <c r="N36" s="684"/>
      <c r="O36" s="684"/>
      <c r="P36" s="684"/>
      <c r="Q36" s="684"/>
      <c r="R36" s="684"/>
      <c r="S36" s="684"/>
      <c r="T36" s="684"/>
      <c r="U36" s="684"/>
      <c r="V36" s="684"/>
      <c r="W36" s="684"/>
      <c r="X36" s="684"/>
      <c r="Y36" s="684"/>
      <c r="Z36" s="684"/>
      <c r="AA36" s="685"/>
      <c r="AB36" s="291"/>
      <c r="AD36" s="52"/>
      <c r="AE36" s="52"/>
    </row>
    <row r="37" spans="1:44" s="50" customFormat="1" ht="15" customHeight="1">
      <c r="A37" s="316"/>
      <c r="B37" s="683"/>
      <c r="C37" s="684"/>
      <c r="D37" s="684"/>
      <c r="E37" s="684"/>
      <c r="F37" s="684"/>
      <c r="G37" s="684"/>
      <c r="H37" s="684"/>
      <c r="I37" s="684"/>
      <c r="J37" s="684"/>
      <c r="K37" s="684"/>
      <c r="L37" s="684"/>
      <c r="M37" s="684"/>
      <c r="N37" s="684"/>
      <c r="O37" s="684"/>
      <c r="P37" s="684"/>
      <c r="Q37" s="684"/>
      <c r="R37" s="684"/>
      <c r="S37" s="684"/>
      <c r="T37" s="684"/>
      <c r="U37" s="684"/>
      <c r="V37" s="684"/>
      <c r="W37" s="684"/>
      <c r="X37" s="684"/>
      <c r="Y37" s="684"/>
      <c r="Z37" s="684"/>
      <c r="AA37" s="685"/>
      <c r="AB37" s="291"/>
      <c r="AD37" s="52"/>
      <c r="AE37" s="52"/>
    </row>
    <row r="38" spans="1:44" s="50" customFormat="1" ht="15" customHeight="1">
      <c r="A38" s="292"/>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1"/>
      <c r="AD38" s="52"/>
      <c r="AE38" s="52"/>
    </row>
    <row r="39" spans="1:44" s="50" customFormat="1" ht="15" customHeight="1">
      <c r="A39" s="316"/>
      <c r="B39" s="677" t="s">
        <v>668</v>
      </c>
      <c r="C39" s="678"/>
      <c r="D39" s="678"/>
      <c r="E39" s="678"/>
      <c r="F39" s="678"/>
      <c r="G39" s="678"/>
      <c r="H39" s="678"/>
      <c r="I39" s="678"/>
      <c r="J39" s="678"/>
      <c r="K39" s="678"/>
      <c r="L39" s="678"/>
      <c r="M39" s="678"/>
      <c r="N39" s="678"/>
      <c r="O39" s="678"/>
      <c r="P39" s="678"/>
      <c r="Q39" s="678"/>
      <c r="R39" s="678"/>
      <c r="S39" s="678"/>
      <c r="T39" s="678"/>
      <c r="U39" s="678"/>
      <c r="V39" s="678"/>
      <c r="W39" s="678"/>
      <c r="X39" s="678"/>
      <c r="Y39" s="678"/>
      <c r="Z39" s="678"/>
      <c r="AA39" s="679"/>
      <c r="AB39" s="291"/>
      <c r="AD39" s="52"/>
      <c r="AE39" s="52"/>
    </row>
    <row r="40" spans="1:44" s="50" customFormat="1" ht="15" customHeight="1">
      <c r="A40" s="316"/>
      <c r="B40" s="689" t="s">
        <v>669</v>
      </c>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62"/>
      <c r="AB40" s="291"/>
      <c r="AD40" s="52"/>
      <c r="AE40" s="52"/>
    </row>
    <row r="41" spans="1:44" s="50" customFormat="1" ht="15" customHeight="1">
      <c r="A41" s="316"/>
      <c r="B41" s="1372"/>
      <c r="C41" s="1373"/>
      <c r="D41" s="1373"/>
      <c r="E41" s="1373"/>
      <c r="F41" s="1373"/>
      <c r="G41" s="1373"/>
      <c r="H41" s="1373"/>
      <c r="I41" s="1373"/>
      <c r="J41" s="1373"/>
      <c r="K41" s="1373"/>
      <c r="L41" s="1373"/>
      <c r="M41" s="1373"/>
      <c r="N41" s="1373"/>
      <c r="O41" s="1373"/>
      <c r="P41" s="1373"/>
      <c r="Q41" s="1373"/>
      <c r="R41" s="1373"/>
      <c r="S41" s="1373"/>
      <c r="T41" s="1373"/>
      <c r="U41" s="1373"/>
      <c r="V41" s="1373"/>
      <c r="W41" s="1373"/>
      <c r="X41" s="1373"/>
      <c r="Y41" s="1373"/>
      <c r="Z41" s="1373"/>
      <c r="AA41" s="1374"/>
      <c r="AB41" s="291"/>
      <c r="AD41" s="52"/>
      <c r="AE41" s="52"/>
    </row>
    <row r="42" spans="1:44" s="50" customFormat="1" ht="15" customHeight="1">
      <c r="A42" s="316"/>
      <c r="B42" s="1372"/>
      <c r="C42" s="1373"/>
      <c r="D42" s="1373"/>
      <c r="E42" s="1373"/>
      <c r="F42" s="1373"/>
      <c r="G42" s="1373"/>
      <c r="H42" s="1373"/>
      <c r="I42" s="1373"/>
      <c r="J42" s="1373"/>
      <c r="K42" s="1373"/>
      <c r="L42" s="1373"/>
      <c r="M42" s="1373"/>
      <c r="N42" s="1373"/>
      <c r="O42" s="1373"/>
      <c r="P42" s="1373"/>
      <c r="Q42" s="1373"/>
      <c r="R42" s="1373"/>
      <c r="S42" s="1373"/>
      <c r="T42" s="1373"/>
      <c r="U42" s="1373"/>
      <c r="V42" s="1373"/>
      <c r="W42" s="1373"/>
      <c r="X42" s="1373"/>
      <c r="Y42" s="1373"/>
      <c r="Z42" s="1373"/>
      <c r="AA42" s="1374"/>
      <c r="AB42" s="291"/>
      <c r="AD42" s="52"/>
      <c r="AE42" s="52"/>
    </row>
    <row r="43" spans="1:44" s="50" customFormat="1" ht="15" customHeight="1">
      <c r="A43" s="316"/>
      <c r="B43" s="1375"/>
      <c r="C43" s="1376"/>
      <c r="D43" s="1376"/>
      <c r="E43" s="1376"/>
      <c r="F43" s="1376"/>
      <c r="G43" s="1376"/>
      <c r="H43" s="1376"/>
      <c r="I43" s="1376"/>
      <c r="J43" s="1376"/>
      <c r="K43" s="1376"/>
      <c r="L43" s="1376"/>
      <c r="M43" s="1376"/>
      <c r="N43" s="1376"/>
      <c r="O43" s="1376"/>
      <c r="P43" s="1376"/>
      <c r="Q43" s="1376"/>
      <c r="R43" s="1376"/>
      <c r="S43" s="1376"/>
      <c r="T43" s="1376"/>
      <c r="U43" s="1376"/>
      <c r="V43" s="1376"/>
      <c r="W43" s="1376"/>
      <c r="X43" s="1376"/>
      <c r="Y43" s="1376"/>
      <c r="Z43" s="1376"/>
      <c r="AA43" s="1377"/>
      <c r="AB43" s="291"/>
      <c r="AD43" s="52"/>
      <c r="AE43" s="52"/>
    </row>
    <row r="44" spans="1:44" s="50" customFormat="1" ht="15" customHeight="1">
      <c r="A44" s="316"/>
      <c r="B44" s="691" t="s">
        <v>670</v>
      </c>
      <c r="C44" s="69"/>
      <c r="D44" s="69"/>
      <c r="E44" s="69"/>
      <c r="F44" s="69"/>
      <c r="G44" s="69"/>
      <c r="H44" s="69"/>
      <c r="I44" s="69"/>
      <c r="J44" s="69"/>
      <c r="K44" s="69"/>
      <c r="L44" s="69"/>
      <c r="M44" s="69"/>
      <c r="N44" s="69"/>
      <c r="O44" s="69"/>
      <c r="P44" s="69"/>
      <c r="Q44" s="69"/>
      <c r="R44" s="69"/>
      <c r="S44" s="69"/>
      <c r="T44" s="69"/>
      <c r="U44" s="69"/>
      <c r="V44" s="69"/>
      <c r="W44" s="69"/>
      <c r="X44" s="69"/>
      <c r="Y44" s="69"/>
      <c r="Z44" s="69"/>
      <c r="AA44" s="692"/>
      <c r="AB44" s="291"/>
      <c r="AD44" s="52"/>
      <c r="AE44" s="52"/>
    </row>
    <row r="45" spans="1:44" s="50" customFormat="1" ht="15" customHeight="1">
      <c r="A45" s="316"/>
      <c r="B45" s="1372"/>
      <c r="C45" s="1373"/>
      <c r="D45" s="1373"/>
      <c r="E45" s="1373"/>
      <c r="F45" s="1373"/>
      <c r="G45" s="1373"/>
      <c r="H45" s="1373"/>
      <c r="I45" s="1373"/>
      <c r="J45" s="1373"/>
      <c r="K45" s="1373"/>
      <c r="L45" s="1373"/>
      <c r="M45" s="1373"/>
      <c r="N45" s="1373"/>
      <c r="O45" s="1373"/>
      <c r="P45" s="1373"/>
      <c r="Q45" s="1373"/>
      <c r="R45" s="1373"/>
      <c r="S45" s="1373"/>
      <c r="T45" s="1373"/>
      <c r="U45" s="1373"/>
      <c r="V45" s="1373"/>
      <c r="W45" s="1373"/>
      <c r="X45" s="1373"/>
      <c r="Y45" s="1373"/>
      <c r="Z45" s="1373"/>
      <c r="AA45" s="1374"/>
      <c r="AB45" s="291"/>
      <c r="AD45" s="52"/>
      <c r="AE45" s="52"/>
    </row>
    <row r="46" spans="1:44" s="50" customFormat="1" ht="15" customHeight="1">
      <c r="A46" s="316"/>
      <c r="B46" s="1375"/>
      <c r="C46" s="1376"/>
      <c r="D46" s="1376"/>
      <c r="E46" s="1376"/>
      <c r="F46" s="1376"/>
      <c r="G46" s="1376"/>
      <c r="H46" s="1376"/>
      <c r="I46" s="1376"/>
      <c r="J46" s="1376"/>
      <c r="K46" s="1376"/>
      <c r="L46" s="1376"/>
      <c r="M46" s="1376"/>
      <c r="N46" s="1376"/>
      <c r="O46" s="1376"/>
      <c r="P46" s="1376"/>
      <c r="Q46" s="1376"/>
      <c r="R46" s="1376"/>
      <c r="S46" s="1376"/>
      <c r="T46" s="1376"/>
      <c r="U46" s="1376"/>
      <c r="V46" s="1376"/>
      <c r="W46" s="1376"/>
      <c r="X46" s="1376"/>
      <c r="Y46" s="1376"/>
      <c r="Z46" s="1376"/>
      <c r="AA46" s="1377"/>
      <c r="AB46" s="291"/>
      <c r="AD46" s="52"/>
      <c r="AE46" s="52"/>
    </row>
    <row r="47" spans="1:44" s="52" customFormat="1" ht="15" customHeight="1">
      <c r="A47" s="316"/>
      <c r="B47" s="691" t="s">
        <v>671</v>
      </c>
      <c r="C47" s="69"/>
      <c r="D47" s="69"/>
      <c r="E47" s="69"/>
      <c r="F47" s="69"/>
      <c r="G47" s="69"/>
      <c r="H47" s="69"/>
      <c r="I47" s="69"/>
      <c r="J47" s="69"/>
      <c r="K47" s="69"/>
      <c r="L47" s="69"/>
      <c r="M47" s="69"/>
      <c r="N47" s="69"/>
      <c r="O47" s="69"/>
      <c r="P47" s="69"/>
      <c r="Q47" s="69"/>
      <c r="R47" s="69"/>
      <c r="S47" s="69"/>
      <c r="T47" s="69"/>
      <c r="U47" s="69"/>
      <c r="V47" s="69"/>
      <c r="W47" s="69"/>
      <c r="X47" s="69"/>
      <c r="Y47" s="69"/>
      <c r="Z47" s="69"/>
      <c r="AA47" s="692"/>
      <c r="AB47" s="291"/>
      <c r="AC47" s="50"/>
      <c r="AF47" s="50"/>
      <c r="AG47" s="50"/>
      <c r="AH47" s="50"/>
      <c r="AI47" s="50"/>
      <c r="AJ47" s="50"/>
      <c r="AK47" s="50"/>
      <c r="AL47" s="50"/>
      <c r="AM47" s="50"/>
      <c r="AN47" s="50"/>
      <c r="AO47" s="50"/>
      <c r="AP47" s="50"/>
      <c r="AQ47" s="50"/>
      <c r="AR47" s="50"/>
    </row>
    <row r="48" spans="1:44" s="52" customFormat="1" ht="15" customHeight="1">
      <c r="A48" s="316"/>
      <c r="B48" s="1372"/>
      <c r="C48" s="1373"/>
      <c r="D48" s="1373"/>
      <c r="E48" s="1373"/>
      <c r="F48" s="1373"/>
      <c r="G48" s="1373"/>
      <c r="H48" s="1373"/>
      <c r="I48" s="1373"/>
      <c r="J48" s="1373"/>
      <c r="K48" s="1373"/>
      <c r="L48" s="1373"/>
      <c r="M48" s="1373"/>
      <c r="N48" s="1373"/>
      <c r="O48" s="1373"/>
      <c r="P48" s="1373"/>
      <c r="Q48" s="1373"/>
      <c r="R48" s="1373"/>
      <c r="S48" s="1373"/>
      <c r="T48" s="1373"/>
      <c r="U48" s="1373"/>
      <c r="V48" s="1373"/>
      <c r="W48" s="1373"/>
      <c r="X48" s="1373"/>
      <c r="Y48" s="1373"/>
      <c r="Z48" s="1373"/>
      <c r="AA48" s="1374"/>
      <c r="AB48" s="291"/>
      <c r="AC48" s="50"/>
      <c r="AF48" s="50"/>
      <c r="AG48" s="50"/>
      <c r="AH48" s="50"/>
      <c r="AI48" s="50"/>
      <c r="AJ48" s="50"/>
      <c r="AK48" s="50"/>
      <c r="AL48" s="50"/>
      <c r="AM48" s="50"/>
      <c r="AN48" s="50"/>
      <c r="AO48" s="50"/>
      <c r="AP48" s="50"/>
      <c r="AQ48" s="50"/>
      <c r="AR48" s="50"/>
    </row>
    <row r="49" spans="1:44" s="52" customFormat="1" ht="15" customHeight="1">
      <c r="A49" s="316"/>
      <c r="B49" s="1372"/>
      <c r="C49" s="1373"/>
      <c r="D49" s="1373"/>
      <c r="E49" s="1373"/>
      <c r="F49" s="1373"/>
      <c r="G49" s="1373"/>
      <c r="H49" s="1373"/>
      <c r="I49" s="1373"/>
      <c r="J49" s="1373"/>
      <c r="K49" s="1373"/>
      <c r="L49" s="1373"/>
      <c r="M49" s="1373"/>
      <c r="N49" s="1373"/>
      <c r="O49" s="1373"/>
      <c r="P49" s="1373"/>
      <c r="Q49" s="1373"/>
      <c r="R49" s="1373"/>
      <c r="S49" s="1373"/>
      <c r="T49" s="1373"/>
      <c r="U49" s="1373"/>
      <c r="V49" s="1373"/>
      <c r="W49" s="1373"/>
      <c r="X49" s="1373"/>
      <c r="Y49" s="1373"/>
      <c r="Z49" s="1373"/>
      <c r="AA49" s="1374"/>
      <c r="AB49" s="291"/>
      <c r="AC49" s="50"/>
      <c r="AF49" s="50"/>
      <c r="AG49" s="50"/>
      <c r="AH49" s="50"/>
      <c r="AI49" s="50"/>
      <c r="AJ49" s="50"/>
      <c r="AK49" s="50"/>
      <c r="AL49" s="50"/>
      <c r="AM49" s="50"/>
      <c r="AN49" s="50"/>
      <c r="AO49" s="50"/>
      <c r="AP49" s="50"/>
      <c r="AQ49" s="50"/>
      <c r="AR49" s="50"/>
    </row>
    <row r="50" spans="1:44" s="52" customFormat="1" ht="15" customHeight="1">
      <c r="A50" s="316"/>
      <c r="B50" s="1372"/>
      <c r="C50" s="1373"/>
      <c r="D50" s="1373"/>
      <c r="E50" s="1373"/>
      <c r="F50" s="1373"/>
      <c r="G50" s="1373"/>
      <c r="H50" s="1373"/>
      <c r="I50" s="1373"/>
      <c r="J50" s="1373"/>
      <c r="K50" s="1373"/>
      <c r="L50" s="1373"/>
      <c r="M50" s="1373"/>
      <c r="N50" s="1373"/>
      <c r="O50" s="1373"/>
      <c r="P50" s="1373"/>
      <c r="Q50" s="1373"/>
      <c r="R50" s="1373"/>
      <c r="S50" s="1373"/>
      <c r="T50" s="1373"/>
      <c r="U50" s="1373"/>
      <c r="V50" s="1373"/>
      <c r="W50" s="1373"/>
      <c r="X50" s="1373"/>
      <c r="Y50" s="1373"/>
      <c r="Z50" s="1373"/>
      <c r="AA50" s="1374"/>
      <c r="AB50" s="291"/>
      <c r="AC50" s="50"/>
      <c r="AF50" s="50"/>
      <c r="AG50" s="50"/>
      <c r="AH50" s="50"/>
      <c r="AI50" s="50"/>
      <c r="AJ50" s="50"/>
      <c r="AK50" s="50"/>
      <c r="AL50" s="50"/>
      <c r="AM50" s="50"/>
      <c r="AN50" s="50"/>
      <c r="AO50" s="50"/>
      <c r="AP50" s="50"/>
      <c r="AQ50" s="50"/>
      <c r="AR50" s="50"/>
    </row>
    <row r="51" spans="1:44" s="52" customFormat="1" ht="15" customHeight="1">
      <c r="A51" s="316"/>
      <c r="B51" s="1372"/>
      <c r="C51" s="1373"/>
      <c r="D51" s="1373"/>
      <c r="E51" s="1373"/>
      <c r="F51" s="1373"/>
      <c r="G51" s="1373"/>
      <c r="H51" s="1373"/>
      <c r="I51" s="1373"/>
      <c r="J51" s="1373"/>
      <c r="K51" s="1373"/>
      <c r="L51" s="1373"/>
      <c r="M51" s="1373"/>
      <c r="N51" s="1373"/>
      <c r="O51" s="1373"/>
      <c r="P51" s="1373"/>
      <c r="Q51" s="1373"/>
      <c r="R51" s="1373"/>
      <c r="S51" s="1373"/>
      <c r="T51" s="1373"/>
      <c r="U51" s="1373"/>
      <c r="V51" s="1373"/>
      <c r="W51" s="1373"/>
      <c r="X51" s="1373"/>
      <c r="Y51" s="1373"/>
      <c r="Z51" s="1373"/>
      <c r="AA51" s="1374"/>
      <c r="AB51" s="291"/>
      <c r="AC51" s="50"/>
      <c r="AF51" s="50"/>
      <c r="AG51" s="50"/>
      <c r="AH51" s="50"/>
      <c r="AI51" s="50"/>
      <c r="AJ51" s="50"/>
      <c r="AK51" s="50"/>
      <c r="AL51" s="50"/>
      <c r="AM51" s="50"/>
      <c r="AN51" s="50"/>
      <c r="AO51" s="50"/>
      <c r="AP51" s="50"/>
      <c r="AQ51" s="50"/>
      <c r="AR51" s="50"/>
    </row>
    <row r="52" spans="1:44" s="52" customFormat="1" ht="15" customHeight="1">
      <c r="A52" s="316"/>
      <c r="B52" s="1369"/>
      <c r="C52" s="1370"/>
      <c r="D52" s="1370"/>
      <c r="E52" s="1370"/>
      <c r="F52" s="1370"/>
      <c r="G52" s="1370"/>
      <c r="H52" s="1370"/>
      <c r="I52" s="1370"/>
      <c r="J52" s="1370"/>
      <c r="K52" s="1370"/>
      <c r="L52" s="1370"/>
      <c r="M52" s="1370"/>
      <c r="N52" s="1370"/>
      <c r="O52" s="1370"/>
      <c r="P52" s="1370"/>
      <c r="Q52" s="1370"/>
      <c r="R52" s="1370"/>
      <c r="S52" s="1370"/>
      <c r="T52" s="1370"/>
      <c r="U52" s="1370"/>
      <c r="V52" s="1370"/>
      <c r="W52" s="1370"/>
      <c r="X52" s="1370"/>
      <c r="Y52" s="1370"/>
      <c r="Z52" s="1370"/>
      <c r="AA52" s="1371"/>
      <c r="AB52" s="291"/>
      <c r="AC52" s="50"/>
      <c r="AF52" s="50"/>
      <c r="AG52" s="50"/>
      <c r="AH52" s="50"/>
      <c r="AI52" s="50"/>
      <c r="AJ52" s="50"/>
      <c r="AK52" s="50"/>
      <c r="AL52" s="50"/>
      <c r="AM52" s="50"/>
      <c r="AN52" s="50"/>
      <c r="AO52" s="50"/>
      <c r="AP52" s="50"/>
      <c r="AQ52" s="50"/>
      <c r="AR52" s="50"/>
    </row>
    <row r="53" spans="1:44" s="52" customFormat="1" ht="15" customHeight="1" thickBot="1">
      <c r="A53" s="319"/>
      <c r="B53" s="693"/>
      <c r="C53" s="693"/>
      <c r="D53" s="693"/>
      <c r="E53" s="693"/>
      <c r="F53" s="693"/>
      <c r="G53" s="693"/>
      <c r="H53" s="693"/>
      <c r="I53" s="693"/>
      <c r="J53" s="693"/>
      <c r="K53" s="693"/>
      <c r="L53" s="693"/>
      <c r="M53" s="693"/>
      <c r="N53" s="693"/>
      <c r="O53" s="693"/>
      <c r="P53" s="693"/>
      <c r="Q53" s="693"/>
      <c r="R53" s="693"/>
      <c r="S53" s="693"/>
      <c r="T53" s="693"/>
      <c r="U53" s="693"/>
      <c r="V53" s="693"/>
      <c r="W53" s="693"/>
      <c r="X53" s="693"/>
      <c r="Y53" s="693"/>
      <c r="Z53" s="693"/>
      <c r="AA53" s="693"/>
      <c r="AB53" s="320"/>
      <c r="AC53" s="50"/>
      <c r="AF53" s="50"/>
      <c r="AG53" s="50"/>
      <c r="AH53" s="50"/>
      <c r="AI53" s="50"/>
      <c r="AJ53" s="50"/>
      <c r="AK53" s="50"/>
      <c r="AL53" s="50"/>
      <c r="AM53" s="50"/>
      <c r="AN53" s="50"/>
      <c r="AO53" s="50"/>
      <c r="AP53" s="50"/>
      <c r="AQ53" s="50"/>
      <c r="AR53" s="50"/>
    </row>
    <row r="54" spans="1:44" s="52" customFormat="1" ht="15" customHeight="1">
      <c r="A54" s="241" t="s">
        <v>1095</v>
      </c>
      <c r="B54" s="22"/>
      <c r="C54" s="22"/>
      <c r="D54" s="22"/>
      <c r="E54" s="22"/>
      <c r="F54" s="22"/>
      <c r="G54" s="22"/>
      <c r="H54" s="22"/>
      <c r="I54" s="22"/>
      <c r="J54" s="22"/>
      <c r="K54" s="22"/>
      <c r="L54" s="22"/>
      <c r="M54" s="22"/>
      <c r="N54" s="22"/>
      <c r="O54" s="22"/>
      <c r="P54" s="22"/>
      <c r="Q54" s="22"/>
      <c r="R54" s="22"/>
      <c r="S54" s="22"/>
      <c r="T54" s="22"/>
      <c r="U54"/>
      <c r="V54"/>
      <c r="W54"/>
      <c r="X54"/>
      <c r="Y54"/>
      <c r="Z54"/>
      <c r="AA54"/>
      <c r="AB54"/>
      <c r="AC54" s="50"/>
      <c r="AF54" s="50"/>
      <c r="AG54" s="50"/>
      <c r="AH54" s="50"/>
      <c r="AI54" s="50"/>
      <c r="AJ54" s="50"/>
      <c r="AK54" s="50"/>
      <c r="AL54" s="50"/>
      <c r="AM54" s="50"/>
      <c r="AN54" s="50"/>
      <c r="AO54" s="50"/>
      <c r="AP54" s="50"/>
      <c r="AQ54" s="50"/>
      <c r="AR54" s="50"/>
    </row>
    <row r="55" spans="1:44" s="52" customFormat="1" ht="15" customHeight="1">
      <c r="A55" s="241" t="s">
        <v>1097</v>
      </c>
      <c r="B55" s="22"/>
      <c r="C55" s="22"/>
      <c r="D55" s="22"/>
      <c r="E55" s="22"/>
      <c r="F55" s="22"/>
      <c r="G55" s="22"/>
      <c r="H55" s="22"/>
      <c r="I55" s="22"/>
      <c r="J55" s="22"/>
      <c r="K55" s="22"/>
      <c r="L55" s="22"/>
      <c r="M55" s="22"/>
      <c r="N55" s="22"/>
      <c r="O55" s="22"/>
      <c r="P55" s="22"/>
      <c r="Q55" s="22"/>
      <c r="R55" s="22"/>
      <c r="S55" s="22"/>
      <c r="T55" s="22"/>
      <c r="U55"/>
      <c r="V55"/>
      <c r="W55"/>
      <c r="X55"/>
      <c r="Y55"/>
      <c r="Z55"/>
      <c r="AA55"/>
      <c r="AB55"/>
      <c r="AC55" s="50"/>
      <c r="AF55" s="50"/>
      <c r="AG55" s="50"/>
      <c r="AH55" s="50"/>
      <c r="AI55" s="50"/>
      <c r="AJ55" s="50"/>
      <c r="AK55" s="50"/>
      <c r="AL55" s="50"/>
      <c r="AM55" s="50"/>
      <c r="AN55" s="50"/>
      <c r="AO55" s="50"/>
      <c r="AP55" s="50"/>
      <c r="AQ55" s="50"/>
      <c r="AR55" s="50"/>
    </row>
    <row r="56" spans="1:44" s="52" customFormat="1" ht="15" customHeight="1">
      <c r="A56" s="10"/>
      <c r="B56" s="10"/>
      <c r="C56" s="10"/>
      <c r="D56" s="10"/>
      <c r="E56" s="10"/>
      <c r="F56" s="10"/>
      <c r="G56" s="10"/>
      <c r="H56" s="10"/>
      <c r="I56" s="10"/>
      <c r="J56" s="10"/>
      <c r="K56" s="10"/>
      <c r="L56" s="10"/>
      <c r="M56" s="10"/>
      <c r="N56" s="10"/>
      <c r="O56" s="10"/>
      <c r="P56" s="10"/>
      <c r="Q56" s="10"/>
      <c r="R56" s="10"/>
      <c r="S56" s="10"/>
      <c r="T56" s="10"/>
      <c r="U56"/>
      <c r="V56"/>
      <c r="W56"/>
      <c r="X56"/>
      <c r="Y56"/>
      <c r="Z56"/>
      <c r="AA56"/>
      <c r="AB56"/>
      <c r="AC56" s="50"/>
      <c r="AF56" s="50"/>
      <c r="AG56" s="50"/>
      <c r="AH56" s="50"/>
      <c r="AI56" s="50"/>
      <c r="AJ56" s="50"/>
      <c r="AK56" s="50"/>
      <c r="AL56" s="50"/>
      <c r="AM56" s="50"/>
      <c r="AN56" s="50"/>
      <c r="AO56" s="50"/>
      <c r="AP56" s="50"/>
      <c r="AQ56" s="50"/>
      <c r="AR56" s="50"/>
    </row>
    <row r="57" spans="1:44" s="52" customFormat="1" ht="15" customHeight="1">
      <c r="A57" s="10"/>
      <c r="B57" s="10"/>
      <c r="C57" s="10"/>
      <c r="D57" s="10"/>
      <c r="E57" s="10"/>
      <c r="F57" s="10"/>
      <c r="G57" s="10"/>
      <c r="H57" s="10"/>
      <c r="I57" s="10"/>
      <c r="J57" s="10"/>
      <c r="K57" s="10"/>
      <c r="L57" s="10"/>
      <c r="M57" s="10"/>
      <c r="N57" s="10"/>
      <c r="O57" s="10"/>
      <c r="P57" s="10"/>
      <c r="Q57" s="10"/>
      <c r="R57" s="10"/>
      <c r="S57" s="10"/>
      <c r="T57" s="10"/>
      <c r="U57"/>
      <c r="V57"/>
      <c r="W57"/>
      <c r="X57"/>
      <c r="Y57"/>
      <c r="Z57"/>
      <c r="AA57"/>
      <c r="AB57"/>
      <c r="AC57" s="50"/>
      <c r="AF57" s="50"/>
      <c r="AG57" s="50"/>
      <c r="AH57" s="50"/>
      <c r="AI57" s="50"/>
      <c r="AJ57" s="50"/>
      <c r="AK57" s="50"/>
      <c r="AL57" s="50"/>
      <c r="AM57" s="50"/>
      <c r="AN57" s="50"/>
      <c r="AO57" s="50"/>
      <c r="AP57" s="50"/>
      <c r="AQ57" s="50"/>
      <c r="AR57" s="50"/>
    </row>
    <row r="58" spans="1:44" s="52" customFormat="1">
      <c r="A58"/>
      <c r="B58"/>
      <c r="C58"/>
      <c r="D58"/>
      <c r="E58"/>
      <c r="F58"/>
      <c r="G58"/>
      <c r="H58"/>
      <c r="I58"/>
      <c r="J58"/>
      <c r="K58"/>
      <c r="L58"/>
      <c r="M58"/>
      <c r="N58"/>
      <c r="O58"/>
      <c r="P58"/>
      <c r="Q58"/>
      <c r="R58"/>
      <c r="S58"/>
      <c r="T58"/>
      <c r="U58"/>
      <c r="V58"/>
      <c r="W58"/>
      <c r="X58"/>
      <c r="Y58"/>
      <c r="Z58"/>
      <c r="AA58"/>
      <c r="AB58"/>
      <c r="AC58" s="50"/>
      <c r="AF58" s="50"/>
      <c r="AG58" s="50"/>
      <c r="AH58" s="50"/>
      <c r="AI58" s="50"/>
      <c r="AJ58" s="50"/>
      <c r="AK58" s="50"/>
      <c r="AL58" s="50"/>
      <c r="AM58" s="50"/>
      <c r="AN58" s="50"/>
      <c r="AO58" s="50"/>
      <c r="AP58" s="50"/>
      <c r="AQ58" s="50"/>
      <c r="AR58" s="50"/>
    </row>
    <row r="59" spans="1:44" s="52" customFormat="1">
      <c r="A59"/>
      <c r="B59"/>
      <c r="C59"/>
      <c r="D59"/>
      <c r="E59"/>
      <c r="F59"/>
      <c r="G59"/>
      <c r="H59"/>
      <c r="I59"/>
      <c r="J59"/>
      <c r="K59"/>
      <c r="L59"/>
      <c r="M59"/>
      <c r="N59"/>
      <c r="O59"/>
      <c r="P59"/>
      <c r="Q59"/>
      <c r="R59"/>
      <c r="S59"/>
      <c r="T59"/>
      <c r="U59"/>
      <c r="V59"/>
      <c r="W59"/>
      <c r="X59"/>
      <c r="Y59"/>
      <c r="Z59"/>
      <c r="AA59"/>
      <c r="AB59"/>
      <c r="AC59" s="50"/>
      <c r="AF59" s="50"/>
      <c r="AG59" s="50"/>
      <c r="AH59" s="50"/>
      <c r="AI59" s="50"/>
      <c r="AJ59" s="50"/>
      <c r="AK59" s="50"/>
      <c r="AL59" s="50"/>
      <c r="AM59" s="50"/>
      <c r="AN59" s="50"/>
      <c r="AO59" s="50"/>
      <c r="AP59" s="50"/>
      <c r="AQ59" s="50"/>
      <c r="AR59" s="50"/>
    </row>
    <row r="60" spans="1:44" s="52" customFormat="1">
      <c r="A60"/>
      <c r="B60"/>
      <c r="C60"/>
      <c r="D60"/>
      <c r="E60"/>
      <c r="F60"/>
      <c r="G60"/>
      <c r="H60"/>
      <c r="I60"/>
      <c r="J60"/>
      <c r="K60"/>
      <c r="L60"/>
      <c r="M60"/>
      <c r="N60"/>
      <c r="O60"/>
      <c r="P60"/>
      <c r="Q60"/>
      <c r="R60"/>
      <c r="S60"/>
      <c r="T60"/>
      <c r="U60"/>
      <c r="V60"/>
      <c r="W60"/>
      <c r="X60"/>
      <c r="Y60"/>
      <c r="Z60"/>
      <c r="AA60"/>
      <c r="AB60"/>
      <c r="AC60" s="50"/>
      <c r="AF60" s="50"/>
      <c r="AG60" s="50"/>
      <c r="AH60" s="50"/>
      <c r="AI60" s="50"/>
      <c r="AJ60" s="50"/>
      <c r="AK60" s="50"/>
      <c r="AL60" s="50"/>
      <c r="AM60" s="50"/>
      <c r="AN60" s="50"/>
      <c r="AO60" s="50"/>
      <c r="AP60" s="50"/>
      <c r="AQ60" s="50"/>
      <c r="AR60" s="50"/>
    </row>
    <row r="61" spans="1:44" s="52" customFormat="1">
      <c r="A61"/>
      <c r="B61"/>
      <c r="C61"/>
      <c r="D61"/>
      <c r="E61"/>
      <c r="F61"/>
      <c r="G61"/>
      <c r="H61"/>
      <c r="I61"/>
      <c r="J61"/>
      <c r="K61"/>
      <c r="L61"/>
      <c r="M61"/>
      <c r="N61"/>
      <c r="O61"/>
      <c r="P61"/>
      <c r="Q61"/>
      <c r="R61"/>
      <c r="S61"/>
      <c r="T61"/>
      <c r="U61"/>
      <c r="V61"/>
      <c r="W61"/>
      <c r="X61"/>
      <c r="Y61"/>
      <c r="Z61"/>
      <c r="AA61"/>
      <c r="AB61"/>
      <c r="AC61" s="50"/>
      <c r="AF61" s="50"/>
      <c r="AG61" s="50"/>
      <c r="AH61" s="50"/>
      <c r="AI61" s="50"/>
      <c r="AJ61" s="50"/>
      <c r="AK61" s="50"/>
      <c r="AL61" s="50"/>
      <c r="AM61" s="50"/>
      <c r="AN61" s="50"/>
      <c r="AO61" s="50"/>
      <c r="AP61" s="50"/>
      <c r="AQ61" s="50"/>
      <c r="AR61" s="50"/>
    </row>
    <row r="62" spans="1:44" s="52" customFormat="1">
      <c r="A62"/>
      <c r="B62"/>
      <c r="C62"/>
      <c r="D62"/>
      <c r="E62"/>
      <c r="F62"/>
      <c r="G62"/>
      <c r="H62"/>
      <c r="I62"/>
      <c r="J62"/>
      <c r="K62"/>
      <c r="L62"/>
      <c r="M62"/>
      <c r="N62"/>
      <c r="O62"/>
      <c r="P62"/>
      <c r="Q62"/>
      <c r="R62"/>
      <c r="S62"/>
      <c r="T62"/>
      <c r="U62"/>
      <c r="V62"/>
      <c r="W62"/>
      <c r="X62"/>
      <c r="Y62"/>
      <c r="Z62"/>
      <c r="AA62"/>
      <c r="AB62"/>
      <c r="AC62" s="50"/>
      <c r="AF62" s="50"/>
      <c r="AG62" s="50"/>
      <c r="AH62" s="50"/>
      <c r="AI62" s="50"/>
      <c r="AJ62" s="50"/>
      <c r="AK62" s="50"/>
      <c r="AL62" s="50"/>
      <c r="AM62" s="50"/>
      <c r="AN62" s="50"/>
      <c r="AO62" s="50"/>
      <c r="AP62" s="50"/>
      <c r="AQ62" s="50"/>
      <c r="AR62" s="50"/>
    </row>
    <row r="63" spans="1:44" s="52" customFormat="1">
      <c r="A63"/>
      <c r="B63"/>
      <c r="C63"/>
      <c r="D63"/>
      <c r="E63"/>
      <c r="F63"/>
      <c r="G63"/>
      <c r="H63"/>
      <c r="I63"/>
      <c r="J63"/>
      <c r="K63"/>
      <c r="L63"/>
      <c r="M63"/>
      <c r="N63"/>
      <c r="O63"/>
      <c r="P63"/>
      <c r="Q63"/>
      <c r="R63"/>
      <c r="S63"/>
      <c r="T63"/>
      <c r="U63"/>
      <c r="V63"/>
      <c r="W63"/>
      <c r="X63"/>
      <c r="Y63"/>
      <c r="Z63"/>
      <c r="AA63"/>
      <c r="AB63"/>
      <c r="AC63" s="50"/>
      <c r="AF63" s="50"/>
      <c r="AG63" s="50"/>
      <c r="AH63" s="50"/>
      <c r="AI63" s="50"/>
      <c r="AJ63" s="50"/>
      <c r="AK63" s="50"/>
      <c r="AL63" s="50"/>
      <c r="AM63" s="50"/>
      <c r="AN63" s="50"/>
      <c r="AO63" s="50"/>
      <c r="AP63" s="50"/>
      <c r="AQ63" s="50"/>
      <c r="AR63" s="50"/>
    </row>
    <row r="64" spans="1:44" s="52" customFormat="1">
      <c r="A64"/>
      <c r="B64"/>
      <c r="C64"/>
      <c r="D64"/>
      <c r="E64"/>
      <c r="F64"/>
      <c r="G64"/>
      <c r="H64"/>
      <c r="I64"/>
      <c r="J64"/>
      <c r="K64"/>
      <c r="L64"/>
      <c r="M64"/>
      <c r="N64"/>
      <c r="O64"/>
      <c r="P64"/>
      <c r="Q64"/>
      <c r="R64"/>
      <c r="S64"/>
      <c r="T64"/>
      <c r="U64"/>
      <c r="V64"/>
      <c r="W64"/>
      <c r="X64"/>
      <c r="Y64"/>
      <c r="Z64"/>
      <c r="AA64"/>
      <c r="AB64"/>
      <c r="AC64" s="50"/>
      <c r="AF64" s="50"/>
      <c r="AG64" s="50"/>
      <c r="AH64" s="50"/>
      <c r="AI64" s="50"/>
      <c r="AJ64" s="50"/>
      <c r="AK64" s="50"/>
      <c r="AL64" s="50"/>
      <c r="AM64" s="50"/>
      <c r="AN64" s="50"/>
      <c r="AO64" s="50"/>
      <c r="AP64" s="50"/>
      <c r="AQ64" s="50"/>
      <c r="AR64" s="50"/>
    </row>
    <row r="65" spans="1:44" s="52" customFormat="1">
      <c r="A65"/>
      <c r="B65"/>
      <c r="C65"/>
      <c r="D65"/>
      <c r="E65"/>
      <c r="F65"/>
      <c r="G65"/>
      <c r="H65"/>
      <c r="I65"/>
      <c r="J65"/>
      <c r="K65"/>
      <c r="L65"/>
      <c r="M65"/>
      <c r="N65"/>
      <c r="O65"/>
      <c r="P65"/>
      <c r="Q65"/>
      <c r="R65"/>
      <c r="S65"/>
      <c r="T65"/>
      <c r="U65"/>
      <c r="V65"/>
      <c r="W65"/>
      <c r="X65"/>
      <c r="Y65"/>
      <c r="Z65"/>
      <c r="AA65"/>
      <c r="AB65"/>
      <c r="AC65" s="50"/>
      <c r="AF65" s="50"/>
      <c r="AG65" s="50"/>
      <c r="AH65" s="50"/>
      <c r="AI65" s="50"/>
      <c r="AJ65" s="50"/>
      <c r="AK65" s="50"/>
      <c r="AL65" s="50"/>
      <c r="AM65" s="50"/>
      <c r="AN65" s="50"/>
      <c r="AO65" s="50"/>
      <c r="AP65" s="50"/>
      <c r="AQ65" s="50"/>
      <c r="AR65" s="50"/>
    </row>
    <row r="66" spans="1:44" s="52" customFormat="1">
      <c r="A66"/>
      <c r="B66"/>
      <c r="C66"/>
      <c r="D66"/>
      <c r="E66"/>
      <c r="F66"/>
      <c r="G66"/>
      <c r="H66"/>
      <c r="I66"/>
      <c r="J66"/>
      <c r="K66"/>
      <c r="L66"/>
      <c r="M66"/>
      <c r="N66"/>
      <c r="O66"/>
      <c r="P66"/>
      <c r="Q66"/>
      <c r="R66"/>
      <c r="S66"/>
      <c r="T66"/>
      <c r="U66"/>
      <c r="V66"/>
      <c r="W66"/>
      <c r="X66"/>
      <c r="Y66"/>
      <c r="Z66"/>
      <c r="AA66"/>
      <c r="AB66"/>
      <c r="AC66" s="50"/>
      <c r="AF66" s="50"/>
      <c r="AG66" s="50"/>
      <c r="AH66" s="50"/>
      <c r="AI66" s="50"/>
      <c r="AJ66" s="50"/>
      <c r="AK66" s="50"/>
      <c r="AL66" s="50"/>
      <c r="AM66" s="50"/>
      <c r="AN66" s="50"/>
      <c r="AO66" s="50"/>
      <c r="AP66" s="50"/>
      <c r="AQ66" s="50"/>
      <c r="AR66" s="50"/>
    </row>
    <row r="67" spans="1:44" s="52" customFormat="1">
      <c r="A67"/>
      <c r="B67"/>
      <c r="C67"/>
      <c r="D67"/>
      <c r="E67"/>
      <c r="F67"/>
      <c r="G67"/>
      <c r="H67"/>
      <c r="I67"/>
      <c r="J67"/>
      <c r="K67"/>
      <c r="L67"/>
      <c r="M67"/>
      <c r="N67"/>
      <c r="O67"/>
      <c r="P67"/>
      <c r="Q67"/>
      <c r="R67"/>
      <c r="S67"/>
      <c r="T67"/>
      <c r="U67"/>
      <c r="V67"/>
      <c r="W67"/>
      <c r="X67"/>
      <c r="Y67"/>
      <c r="Z67"/>
      <c r="AA67"/>
      <c r="AB67"/>
      <c r="AC67" s="50"/>
      <c r="AF67" s="50"/>
      <c r="AG67" s="50"/>
      <c r="AH67" s="50"/>
      <c r="AI67" s="50"/>
      <c r="AJ67" s="50"/>
      <c r="AK67" s="50"/>
      <c r="AL67" s="50"/>
      <c r="AM67" s="50"/>
      <c r="AN67" s="50"/>
      <c r="AO67" s="50"/>
      <c r="AP67" s="50"/>
      <c r="AQ67" s="50"/>
      <c r="AR67" s="50"/>
    </row>
    <row r="68" spans="1:44" s="52" customFormat="1">
      <c r="A68"/>
      <c r="B68"/>
      <c r="C68"/>
      <c r="D68"/>
      <c r="E68"/>
      <c r="F68"/>
      <c r="G68"/>
      <c r="H68"/>
      <c r="I68"/>
      <c r="J68"/>
      <c r="K68"/>
      <c r="L68"/>
      <c r="M68"/>
      <c r="N68"/>
      <c r="O68"/>
      <c r="P68"/>
      <c r="Q68"/>
      <c r="R68"/>
      <c r="S68"/>
      <c r="T68"/>
      <c r="U68"/>
      <c r="V68"/>
      <c r="W68"/>
      <c r="X68"/>
      <c r="Y68"/>
      <c r="Z68"/>
      <c r="AA68"/>
      <c r="AB68"/>
      <c r="AC68" s="50"/>
      <c r="AF68" s="50"/>
      <c r="AG68" s="50"/>
      <c r="AH68" s="50"/>
      <c r="AI68" s="50"/>
      <c r="AJ68" s="50"/>
      <c r="AK68" s="50"/>
      <c r="AL68" s="50"/>
      <c r="AM68" s="50"/>
      <c r="AN68" s="50"/>
      <c r="AO68" s="50"/>
      <c r="AP68" s="50"/>
      <c r="AQ68" s="50"/>
      <c r="AR68" s="50"/>
    </row>
    <row r="69" spans="1:44" s="52" customFormat="1">
      <c r="A69"/>
      <c r="B69"/>
      <c r="C69"/>
      <c r="D69"/>
      <c r="E69"/>
      <c r="F69"/>
      <c r="G69"/>
      <c r="H69"/>
      <c r="I69"/>
      <c r="J69"/>
      <c r="K69"/>
      <c r="L69"/>
      <c r="M69"/>
      <c r="N69"/>
      <c r="O69"/>
      <c r="P69"/>
      <c r="Q69"/>
      <c r="R69"/>
      <c r="S69"/>
      <c r="T69"/>
      <c r="U69"/>
      <c r="V69"/>
      <c r="W69"/>
      <c r="X69"/>
      <c r="Y69"/>
      <c r="Z69"/>
      <c r="AA69"/>
      <c r="AB69"/>
      <c r="AC69" s="50"/>
      <c r="AF69" s="50"/>
      <c r="AG69" s="50"/>
      <c r="AH69" s="50"/>
      <c r="AI69" s="50"/>
      <c r="AJ69" s="50"/>
      <c r="AK69" s="50"/>
      <c r="AL69" s="50"/>
      <c r="AM69" s="50"/>
      <c r="AN69" s="50"/>
      <c r="AO69" s="50"/>
      <c r="AP69" s="50"/>
      <c r="AQ69" s="50"/>
      <c r="AR69" s="50"/>
    </row>
    <row r="70" spans="1:44" s="52" customFormat="1">
      <c r="A70"/>
      <c r="B70"/>
      <c r="C70"/>
      <c r="D70"/>
      <c r="E70"/>
      <c r="F70"/>
      <c r="G70"/>
      <c r="H70"/>
      <c r="I70"/>
      <c r="J70"/>
      <c r="K70"/>
      <c r="L70"/>
      <c r="M70"/>
      <c r="N70"/>
      <c r="O70"/>
      <c r="P70"/>
      <c r="Q70"/>
      <c r="R70"/>
      <c r="S70"/>
      <c r="T70"/>
      <c r="U70"/>
      <c r="V70"/>
      <c r="W70"/>
      <c r="X70"/>
      <c r="Y70"/>
      <c r="Z70"/>
      <c r="AA70"/>
      <c r="AB70"/>
      <c r="AC70" s="50"/>
      <c r="AF70" s="50"/>
      <c r="AG70" s="50"/>
      <c r="AH70" s="50"/>
      <c r="AI70" s="50"/>
      <c r="AJ70" s="50"/>
      <c r="AK70" s="50"/>
      <c r="AL70" s="50"/>
      <c r="AM70" s="50"/>
      <c r="AN70" s="50"/>
      <c r="AO70" s="50"/>
      <c r="AP70" s="50"/>
      <c r="AQ70" s="50"/>
      <c r="AR70" s="50"/>
    </row>
    <row r="71" spans="1:44" s="52" customFormat="1">
      <c r="A71"/>
      <c r="B71"/>
      <c r="C71"/>
      <c r="D71"/>
      <c r="E71"/>
      <c r="F71"/>
      <c r="G71"/>
      <c r="H71"/>
      <c r="I71"/>
      <c r="J71"/>
      <c r="K71"/>
      <c r="L71"/>
      <c r="M71"/>
      <c r="N71"/>
      <c r="O71"/>
      <c r="P71"/>
      <c r="Q71"/>
      <c r="R71"/>
      <c r="S71"/>
      <c r="T71"/>
      <c r="U71"/>
      <c r="V71"/>
      <c r="W71"/>
      <c r="X71"/>
      <c r="Y71"/>
      <c r="Z71"/>
      <c r="AA71"/>
      <c r="AB71"/>
      <c r="AC71" s="50"/>
      <c r="AF71" s="50"/>
      <c r="AG71" s="50"/>
      <c r="AH71" s="50"/>
      <c r="AI71" s="50"/>
      <c r="AJ71" s="50"/>
      <c r="AK71" s="50"/>
      <c r="AL71" s="50"/>
      <c r="AM71" s="50"/>
      <c r="AN71" s="50"/>
      <c r="AO71" s="50"/>
      <c r="AP71" s="50"/>
      <c r="AQ71" s="50"/>
      <c r="AR71" s="50"/>
    </row>
    <row r="72" spans="1:44" s="52" customFormat="1">
      <c r="A72"/>
      <c r="B72"/>
      <c r="C72"/>
      <c r="D72"/>
      <c r="E72"/>
      <c r="F72"/>
      <c r="G72"/>
      <c r="H72"/>
      <c r="I72"/>
      <c r="J72"/>
      <c r="K72"/>
      <c r="L72"/>
      <c r="M72"/>
      <c r="N72"/>
      <c r="O72"/>
      <c r="P72"/>
      <c r="Q72"/>
      <c r="R72"/>
      <c r="S72"/>
      <c r="T72"/>
      <c r="U72"/>
      <c r="V72"/>
      <c r="W72"/>
      <c r="X72"/>
      <c r="Y72"/>
      <c r="Z72"/>
      <c r="AA72"/>
      <c r="AB72"/>
      <c r="AC72" s="50"/>
      <c r="AF72" s="50"/>
      <c r="AG72" s="50"/>
      <c r="AH72" s="50"/>
      <c r="AI72" s="50"/>
      <c r="AJ72" s="50"/>
      <c r="AK72" s="50"/>
      <c r="AL72" s="50"/>
      <c r="AM72" s="50"/>
      <c r="AN72" s="50"/>
      <c r="AO72" s="50"/>
      <c r="AP72" s="50"/>
      <c r="AQ72" s="50"/>
      <c r="AR72" s="50"/>
    </row>
    <row r="73" spans="1:44" s="52" customFormat="1">
      <c r="A73"/>
      <c r="B73"/>
      <c r="C73"/>
      <c r="D73"/>
      <c r="E73"/>
      <c r="F73"/>
      <c r="G73"/>
      <c r="H73"/>
      <c r="I73"/>
      <c r="J73"/>
      <c r="K73"/>
      <c r="L73"/>
      <c r="M73"/>
      <c r="N73"/>
      <c r="O73"/>
      <c r="P73"/>
      <c r="Q73"/>
      <c r="R73"/>
      <c r="S73"/>
      <c r="T73"/>
      <c r="U73"/>
      <c r="V73"/>
      <c r="W73"/>
      <c r="X73"/>
      <c r="Y73"/>
      <c r="Z73"/>
      <c r="AA73"/>
      <c r="AB73"/>
      <c r="AC73" s="50"/>
      <c r="AF73" s="50"/>
      <c r="AG73" s="50"/>
      <c r="AH73" s="50"/>
      <c r="AI73" s="50"/>
      <c r="AJ73" s="50"/>
      <c r="AK73" s="50"/>
      <c r="AL73" s="50"/>
      <c r="AM73" s="50"/>
      <c r="AN73" s="50"/>
      <c r="AO73" s="50"/>
      <c r="AP73" s="50"/>
      <c r="AQ73" s="50"/>
      <c r="AR73" s="50"/>
    </row>
    <row r="74" spans="1:44" s="52" customFormat="1">
      <c r="A74"/>
      <c r="B74"/>
      <c r="C74"/>
      <c r="D74"/>
      <c r="E74"/>
      <c r="F74"/>
      <c r="G74"/>
      <c r="H74"/>
      <c r="I74"/>
      <c r="J74"/>
      <c r="K74"/>
      <c r="L74"/>
      <c r="M74"/>
      <c r="N74"/>
      <c r="O74"/>
      <c r="P74"/>
      <c r="Q74"/>
      <c r="R74"/>
      <c r="S74"/>
      <c r="T74"/>
      <c r="U74"/>
      <c r="V74"/>
      <c r="W74"/>
      <c r="X74"/>
      <c r="Y74"/>
      <c r="Z74"/>
      <c r="AA74"/>
      <c r="AB74"/>
      <c r="AC74" s="50"/>
      <c r="AF74" s="50"/>
      <c r="AG74" s="50"/>
      <c r="AH74" s="50"/>
      <c r="AI74" s="50"/>
      <c r="AJ74" s="50"/>
      <c r="AK74" s="50"/>
      <c r="AL74" s="50"/>
      <c r="AM74" s="50"/>
      <c r="AN74" s="50"/>
      <c r="AO74" s="50"/>
      <c r="AP74" s="50"/>
      <c r="AQ74" s="50"/>
      <c r="AR74" s="50"/>
    </row>
    <row r="75" spans="1:44" s="52" customFormat="1">
      <c r="A75"/>
      <c r="B75"/>
      <c r="C75"/>
      <c r="D75"/>
      <c r="E75"/>
      <c r="F75"/>
      <c r="G75"/>
      <c r="H75"/>
      <c r="I75"/>
      <c r="J75"/>
      <c r="K75"/>
      <c r="L75"/>
      <c r="M75"/>
      <c r="N75"/>
      <c r="O75"/>
      <c r="P75"/>
      <c r="Q75"/>
      <c r="R75"/>
      <c r="S75"/>
      <c r="T75"/>
      <c r="U75"/>
      <c r="V75"/>
      <c r="W75"/>
      <c r="X75"/>
      <c r="Y75"/>
      <c r="Z75"/>
      <c r="AA75"/>
      <c r="AB75"/>
      <c r="AC75" s="50"/>
      <c r="AF75" s="50"/>
      <c r="AG75" s="50"/>
      <c r="AH75" s="50"/>
      <c r="AI75" s="50"/>
      <c r="AJ75" s="50"/>
      <c r="AK75" s="50"/>
      <c r="AL75" s="50"/>
      <c r="AM75" s="50"/>
      <c r="AN75" s="50"/>
      <c r="AO75" s="50"/>
      <c r="AP75" s="50"/>
      <c r="AQ75" s="50"/>
      <c r="AR75" s="50"/>
    </row>
    <row r="76" spans="1:44" s="52" customFormat="1">
      <c r="A76"/>
      <c r="B76"/>
      <c r="C76"/>
      <c r="D76"/>
      <c r="E76"/>
      <c r="F76"/>
      <c r="G76"/>
      <c r="H76"/>
      <c r="I76"/>
      <c r="J76"/>
      <c r="K76"/>
      <c r="L76"/>
      <c r="M76"/>
      <c r="N76"/>
      <c r="O76"/>
      <c r="P76"/>
      <c r="Q76"/>
      <c r="R76"/>
      <c r="S76"/>
      <c r="T76"/>
      <c r="U76"/>
      <c r="V76"/>
      <c r="W76"/>
      <c r="X76"/>
      <c r="Y76"/>
      <c r="Z76"/>
      <c r="AA76"/>
      <c r="AB76"/>
      <c r="AC76" s="50"/>
      <c r="AF76" s="50"/>
      <c r="AG76" s="50"/>
      <c r="AH76" s="50"/>
      <c r="AI76" s="50"/>
      <c r="AJ76" s="50"/>
      <c r="AK76" s="50"/>
      <c r="AL76" s="50"/>
      <c r="AM76" s="50"/>
      <c r="AN76" s="50"/>
      <c r="AO76" s="50"/>
      <c r="AP76" s="50"/>
      <c r="AQ76" s="50"/>
      <c r="AR76" s="50"/>
    </row>
    <row r="77" spans="1:44" s="52" customFormat="1">
      <c r="A77"/>
      <c r="B77"/>
      <c r="C77"/>
      <c r="D77"/>
      <c r="E77"/>
      <c r="F77"/>
      <c r="G77"/>
      <c r="H77"/>
      <c r="I77"/>
      <c r="J77"/>
      <c r="K77"/>
      <c r="L77"/>
      <c r="M77"/>
      <c r="N77"/>
      <c r="O77"/>
      <c r="P77"/>
      <c r="Q77"/>
      <c r="R77"/>
      <c r="S77"/>
      <c r="T77"/>
      <c r="U77"/>
      <c r="V77"/>
      <c r="W77"/>
      <c r="X77"/>
      <c r="Y77"/>
      <c r="Z77"/>
      <c r="AA77"/>
      <c r="AB77"/>
      <c r="AC77" s="50"/>
      <c r="AF77" s="50"/>
      <c r="AG77" s="50"/>
      <c r="AH77" s="50"/>
      <c r="AI77" s="50"/>
      <c r="AJ77" s="50"/>
      <c r="AK77" s="50"/>
      <c r="AL77" s="50"/>
      <c r="AM77" s="50"/>
      <c r="AN77" s="50"/>
      <c r="AO77" s="50"/>
      <c r="AP77" s="50"/>
      <c r="AQ77" s="50"/>
      <c r="AR77" s="50"/>
    </row>
    <row r="78" spans="1:44" s="52" customFormat="1">
      <c r="A78"/>
      <c r="B78"/>
      <c r="C78"/>
      <c r="D78"/>
      <c r="E78"/>
      <c r="F78"/>
      <c r="G78"/>
      <c r="H78"/>
      <c r="I78"/>
      <c r="J78"/>
      <c r="K78"/>
      <c r="L78"/>
      <c r="M78"/>
      <c r="N78"/>
      <c r="O78"/>
      <c r="P78"/>
      <c r="Q78"/>
      <c r="R78"/>
      <c r="S78"/>
      <c r="T78"/>
      <c r="U78"/>
      <c r="V78"/>
      <c r="W78"/>
      <c r="X78"/>
      <c r="Y78"/>
      <c r="Z78"/>
      <c r="AA78"/>
      <c r="AB78"/>
      <c r="AC78" s="50"/>
      <c r="AF78" s="50"/>
      <c r="AG78" s="50"/>
      <c r="AH78" s="50"/>
      <c r="AI78" s="50"/>
      <c r="AJ78" s="50"/>
      <c r="AK78" s="50"/>
      <c r="AL78" s="50"/>
      <c r="AM78" s="50"/>
      <c r="AN78" s="50"/>
      <c r="AO78" s="50"/>
      <c r="AP78" s="50"/>
      <c r="AQ78" s="50"/>
      <c r="AR78" s="50"/>
    </row>
    <row r="79" spans="1:44" s="52" customFormat="1">
      <c r="A79"/>
      <c r="B79"/>
      <c r="C79"/>
      <c r="D79"/>
      <c r="E79"/>
      <c r="F79"/>
      <c r="G79"/>
      <c r="H79"/>
      <c r="I79"/>
      <c r="J79"/>
      <c r="K79"/>
      <c r="L79"/>
      <c r="M79"/>
      <c r="N79"/>
      <c r="O79"/>
      <c r="P79"/>
      <c r="Q79"/>
      <c r="R79"/>
      <c r="S79"/>
      <c r="T79"/>
      <c r="U79"/>
      <c r="V79"/>
      <c r="W79"/>
      <c r="X79"/>
      <c r="Y79"/>
      <c r="Z79"/>
      <c r="AA79"/>
      <c r="AB79"/>
      <c r="AC79" s="50"/>
      <c r="AF79" s="50"/>
      <c r="AG79" s="50"/>
      <c r="AH79" s="50"/>
      <c r="AI79" s="50"/>
      <c r="AJ79" s="50"/>
      <c r="AK79" s="50"/>
      <c r="AL79" s="50"/>
      <c r="AM79" s="50"/>
      <c r="AN79" s="50"/>
      <c r="AO79" s="50"/>
      <c r="AP79" s="50"/>
      <c r="AQ79" s="50"/>
      <c r="AR79" s="50"/>
    </row>
    <row r="80" spans="1:44" s="52" customFormat="1">
      <c r="A80"/>
      <c r="B80"/>
      <c r="C80"/>
      <c r="D80"/>
      <c r="E80"/>
      <c r="F80"/>
      <c r="G80"/>
      <c r="H80"/>
      <c r="I80"/>
      <c r="J80"/>
      <c r="K80"/>
      <c r="L80"/>
      <c r="M80"/>
      <c r="N80"/>
      <c r="O80"/>
      <c r="P80"/>
      <c r="Q80"/>
      <c r="R80"/>
      <c r="S80"/>
      <c r="T80"/>
      <c r="U80"/>
      <c r="V80"/>
      <c r="W80"/>
      <c r="X80"/>
      <c r="Y80"/>
      <c r="Z80"/>
      <c r="AA80"/>
      <c r="AB80"/>
      <c r="AC80" s="50"/>
      <c r="AF80" s="50"/>
      <c r="AG80" s="50"/>
      <c r="AH80" s="50"/>
      <c r="AI80" s="50"/>
      <c r="AJ80" s="50"/>
      <c r="AK80" s="50"/>
      <c r="AL80" s="50"/>
      <c r="AM80" s="50"/>
      <c r="AN80" s="50"/>
      <c r="AO80" s="50"/>
      <c r="AP80" s="50"/>
      <c r="AQ80" s="50"/>
      <c r="AR80" s="50"/>
    </row>
    <row r="81" spans="1:44" s="52" customFormat="1">
      <c r="A81"/>
      <c r="B81"/>
      <c r="C81"/>
      <c r="D81"/>
      <c r="E81"/>
      <c r="F81"/>
      <c r="G81"/>
      <c r="H81"/>
      <c r="I81"/>
      <c r="J81"/>
      <c r="K81"/>
      <c r="L81"/>
      <c r="M81"/>
      <c r="N81"/>
      <c r="O81"/>
      <c r="P81"/>
      <c r="Q81"/>
      <c r="R81"/>
      <c r="S81"/>
      <c r="T81"/>
      <c r="U81"/>
      <c r="V81"/>
      <c r="W81"/>
      <c r="X81"/>
      <c r="Y81"/>
      <c r="Z81"/>
      <c r="AA81"/>
      <c r="AB81"/>
      <c r="AC81" s="50"/>
      <c r="AF81" s="50"/>
      <c r="AG81" s="50"/>
      <c r="AH81" s="50"/>
      <c r="AI81" s="50"/>
      <c r="AJ81" s="50"/>
      <c r="AK81" s="50"/>
      <c r="AL81" s="50"/>
      <c r="AM81" s="50"/>
      <c r="AN81" s="50"/>
      <c r="AO81" s="50"/>
      <c r="AP81" s="50"/>
      <c r="AQ81" s="50"/>
      <c r="AR81" s="50"/>
    </row>
    <row r="82" spans="1:44" s="52" customFormat="1">
      <c r="A82"/>
      <c r="B82"/>
      <c r="C82"/>
      <c r="D82"/>
      <c r="E82"/>
      <c r="F82"/>
      <c r="G82"/>
      <c r="H82"/>
      <c r="I82"/>
      <c r="J82"/>
      <c r="K82"/>
      <c r="L82"/>
      <c r="M82"/>
      <c r="N82"/>
      <c r="O82"/>
      <c r="P82"/>
      <c r="Q82"/>
      <c r="R82"/>
      <c r="S82"/>
      <c r="T82"/>
      <c r="U82"/>
      <c r="V82"/>
      <c r="W82"/>
      <c r="X82"/>
      <c r="Y82"/>
      <c r="Z82"/>
      <c r="AA82"/>
      <c r="AB82"/>
      <c r="AC82" s="50"/>
      <c r="AF82" s="50"/>
      <c r="AG82" s="50"/>
      <c r="AH82" s="50"/>
      <c r="AI82" s="50"/>
      <c r="AJ82" s="50"/>
      <c r="AK82" s="50"/>
      <c r="AL82" s="50"/>
      <c r="AM82" s="50"/>
      <c r="AN82" s="50"/>
      <c r="AO82" s="50"/>
      <c r="AP82" s="50"/>
      <c r="AQ82" s="50"/>
      <c r="AR82" s="50"/>
    </row>
    <row r="83" spans="1:44" s="52" customFormat="1">
      <c r="A83"/>
      <c r="B83"/>
      <c r="C83"/>
      <c r="D83"/>
      <c r="E83"/>
      <c r="F83"/>
      <c r="G83"/>
      <c r="H83"/>
      <c r="I83"/>
      <c r="J83"/>
      <c r="K83"/>
      <c r="L83"/>
      <c r="M83"/>
      <c r="N83"/>
      <c r="O83"/>
      <c r="P83"/>
      <c r="Q83"/>
      <c r="R83"/>
      <c r="S83"/>
      <c r="T83"/>
      <c r="U83"/>
      <c r="V83"/>
      <c r="W83"/>
      <c r="X83"/>
      <c r="Y83"/>
      <c r="Z83"/>
      <c r="AA83"/>
      <c r="AB83"/>
      <c r="AC83" s="50"/>
      <c r="AF83" s="50"/>
      <c r="AG83" s="50"/>
      <c r="AH83" s="50"/>
      <c r="AI83" s="50"/>
      <c r="AJ83" s="50"/>
      <c r="AK83" s="50"/>
      <c r="AL83" s="50"/>
      <c r="AM83" s="50"/>
      <c r="AN83" s="50"/>
      <c r="AO83" s="50"/>
      <c r="AP83" s="50"/>
      <c r="AQ83" s="50"/>
      <c r="AR83" s="50"/>
    </row>
    <row r="84" spans="1:44" s="52" customFormat="1">
      <c r="A84"/>
      <c r="B84"/>
      <c r="C84"/>
      <c r="D84"/>
      <c r="E84"/>
      <c r="F84"/>
      <c r="G84"/>
      <c r="H84"/>
      <c r="I84"/>
      <c r="J84"/>
      <c r="K84"/>
      <c r="L84"/>
      <c r="M84"/>
      <c r="N84"/>
      <c r="O84"/>
      <c r="P84"/>
      <c r="Q84"/>
      <c r="R84"/>
      <c r="S84"/>
      <c r="T84"/>
      <c r="U84"/>
      <c r="V84"/>
      <c r="W84"/>
      <c r="X84"/>
      <c r="Y84"/>
      <c r="Z84"/>
      <c r="AA84"/>
      <c r="AB84"/>
      <c r="AC84" s="50"/>
      <c r="AF84" s="50"/>
      <c r="AG84" s="50"/>
      <c r="AH84" s="50"/>
      <c r="AI84" s="50"/>
      <c r="AJ84" s="50"/>
      <c r="AK84" s="50"/>
      <c r="AL84" s="50"/>
      <c r="AM84" s="50"/>
      <c r="AN84" s="50"/>
      <c r="AO84" s="50"/>
      <c r="AP84" s="50"/>
      <c r="AQ84" s="50"/>
      <c r="AR84" s="50"/>
    </row>
    <row r="85" spans="1:44" s="52" customFormat="1">
      <c r="A85"/>
      <c r="B85"/>
      <c r="C85"/>
      <c r="D85"/>
      <c r="E85"/>
      <c r="F85"/>
      <c r="G85"/>
      <c r="H85"/>
      <c r="I85"/>
      <c r="J85"/>
      <c r="K85"/>
      <c r="L85"/>
      <c r="M85"/>
      <c r="N85"/>
      <c r="O85"/>
      <c r="P85"/>
      <c r="Q85"/>
      <c r="R85"/>
      <c r="S85"/>
      <c r="T85"/>
      <c r="U85"/>
      <c r="V85"/>
      <c r="W85"/>
      <c r="X85"/>
      <c r="Y85"/>
      <c r="Z85"/>
      <c r="AA85"/>
      <c r="AB85"/>
      <c r="AC85" s="50"/>
      <c r="AF85" s="50"/>
      <c r="AG85" s="50"/>
      <c r="AH85" s="50"/>
      <c r="AI85" s="50"/>
      <c r="AJ85" s="50"/>
      <c r="AK85" s="50"/>
      <c r="AL85" s="50"/>
      <c r="AM85" s="50"/>
      <c r="AN85" s="50"/>
      <c r="AO85" s="50"/>
      <c r="AP85" s="50"/>
      <c r="AQ85" s="50"/>
      <c r="AR85" s="50"/>
    </row>
    <row r="86" spans="1:44" s="52" customFormat="1">
      <c r="A86"/>
      <c r="B86"/>
      <c r="C86"/>
      <c r="D86"/>
      <c r="E86"/>
      <c r="F86"/>
      <c r="G86"/>
      <c r="H86"/>
      <c r="I86"/>
      <c r="J86"/>
      <c r="K86"/>
      <c r="L86"/>
      <c r="M86"/>
      <c r="N86"/>
      <c r="O86"/>
      <c r="P86"/>
      <c r="Q86"/>
      <c r="R86"/>
      <c r="S86"/>
      <c r="T86"/>
      <c r="U86"/>
      <c r="V86"/>
      <c r="W86"/>
      <c r="X86"/>
      <c r="Y86"/>
      <c r="Z86"/>
      <c r="AA86"/>
      <c r="AB86"/>
      <c r="AC86" s="50"/>
      <c r="AF86" s="50"/>
      <c r="AG86" s="50"/>
      <c r="AH86" s="50"/>
      <c r="AI86" s="50"/>
      <c r="AJ86" s="50"/>
      <c r="AK86" s="50"/>
      <c r="AL86" s="50"/>
      <c r="AM86" s="50"/>
      <c r="AN86" s="50"/>
      <c r="AO86" s="50"/>
      <c r="AP86" s="50"/>
      <c r="AQ86" s="50"/>
      <c r="AR86" s="50"/>
    </row>
    <row r="87" spans="1:44" s="52" customFormat="1">
      <c r="A87"/>
      <c r="B87"/>
      <c r="C87"/>
      <c r="D87"/>
      <c r="E87"/>
      <c r="F87"/>
      <c r="G87"/>
      <c r="H87"/>
      <c r="I87"/>
      <c r="J87"/>
      <c r="K87"/>
      <c r="L87"/>
      <c r="M87"/>
      <c r="N87"/>
      <c r="O87"/>
      <c r="P87"/>
      <c r="Q87"/>
      <c r="R87"/>
      <c r="S87"/>
      <c r="T87"/>
      <c r="U87"/>
      <c r="V87"/>
      <c r="W87"/>
      <c r="X87"/>
      <c r="Y87"/>
      <c r="Z87"/>
      <c r="AA87"/>
      <c r="AB87"/>
      <c r="AC87" s="50"/>
      <c r="AF87" s="50"/>
      <c r="AG87" s="50"/>
      <c r="AH87" s="50"/>
      <c r="AI87" s="50"/>
      <c r="AJ87" s="50"/>
      <c r="AK87" s="50"/>
      <c r="AL87" s="50"/>
      <c r="AM87" s="50"/>
      <c r="AN87" s="50"/>
      <c r="AO87" s="50"/>
      <c r="AP87" s="50"/>
      <c r="AQ87" s="50"/>
      <c r="AR87" s="50"/>
    </row>
    <row r="88" spans="1:44" s="52" customFormat="1">
      <c r="A88"/>
      <c r="B88"/>
      <c r="C88"/>
      <c r="D88"/>
      <c r="E88"/>
      <c r="F88"/>
      <c r="G88"/>
      <c r="H88"/>
      <c r="I88"/>
      <c r="J88"/>
      <c r="K88"/>
      <c r="L88"/>
      <c r="M88"/>
      <c r="N88"/>
      <c r="O88"/>
      <c r="P88"/>
      <c r="Q88"/>
      <c r="R88"/>
      <c r="S88"/>
      <c r="T88"/>
      <c r="U88"/>
      <c r="V88"/>
      <c r="W88"/>
      <c r="X88"/>
      <c r="Y88"/>
      <c r="Z88"/>
      <c r="AA88"/>
      <c r="AB88"/>
      <c r="AC88" s="50"/>
      <c r="AF88" s="50"/>
      <c r="AG88" s="50"/>
      <c r="AH88" s="50"/>
      <c r="AI88" s="50"/>
      <c r="AJ88" s="50"/>
      <c r="AK88" s="50"/>
      <c r="AL88" s="50"/>
      <c r="AM88" s="50"/>
      <c r="AN88" s="50"/>
      <c r="AO88" s="50"/>
      <c r="AP88" s="50"/>
      <c r="AQ88" s="50"/>
      <c r="AR88" s="50"/>
    </row>
    <row r="89" spans="1:44" s="52" customFormat="1">
      <c r="A89"/>
      <c r="B89"/>
      <c r="C89"/>
      <c r="D89"/>
      <c r="E89"/>
      <c r="F89"/>
      <c r="G89"/>
      <c r="H89"/>
      <c r="I89"/>
      <c r="J89"/>
      <c r="K89"/>
      <c r="L89"/>
      <c r="M89"/>
      <c r="N89"/>
      <c r="O89"/>
      <c r="P89"/>
      <c r="Q89"/>
      <c r="R89"/>
      <c r="S89"/>
      <c r="T89"/>
      <c r="U89"/>
      <c r="V89"/>
      <c r="W89"/>
      <c r="X89"/>
      <c r="Y89"/>
      <c r="Z89"/>
      <c r="AA89"/>
      <c r="AB89"/>
      <c r="AC89" s="50"/>
      <c r="AF89" s="50"/>
      <c r="AG89" s="50"/>
      <c r="AH89" s="50"/>
      <c r="AI89" s="50"/>
      <c r="AJ89" s="50"/>
      <c r="AK89" s="50"/>
      <c r="AL89" s="50"/>
      <c r="AM89" s="50"/>
      <c r="AN89" s="50"/>
      <c r="AO89" s="50"/>
      <c r="AP89" s="50"/>
      <c r="AQ89" s="50"/>
      <c r="AR89" s="50"/>
    </row>
    <row r="90" spans="1:44" s="52" customFormat="1">
      <c r="A90"/>
      <c r="B90"/>
      <c r="C90"/>
      <c r="D90"/>
      <c r="E90"/>
      <c r="F90"/>
      <c r="G90"/>
      <c r="H90"/>
      <c r="I90"/>
      <c r="J90"/>
      <c r="K90"/>
      <c r="L90"/>
      <c r="M90"/>
      <c r="N90"/>
      <c r="O90"/>
      <c r="P90"/>
      <c r="Q90"/>
      <c r="R90"/>
      <c r="S90"/>
      <c r="T90"/>
      <c r="U90"/>
      <c r="V90"/>
      <c r="W90"/>
      <c r="X90"/>
      <c r="Y90"/>
      <c r="Z90"/>
      <c r="AA90"/>
      <c r="AB90"/>
      <c r="AC90" s="50"/>
      <c r="AF90" s="50"/>
      <c r="AG90" s="50"/>
      <c r="AH90" s="50"/>
      <c r="AI90" s="50"/>
      <c r="AJ90" s="50"/>
      <c r="AK90" s="50"/>
      <c r="AL90" s="50"/>
      <c r="AM90" s="50"/>
      <c r="AN90" s="50"/>
      <c r="AO90" s="50"/>
      <c r="AP90" s="50"/>
      <c r="AQ90" s="50"/>
      <c r="AR90" s="50"/>
    </row>
    <row r="91" spans="1:44" s="52" customFormat="1">
      <c r="A91"/>
      <c r="B91"/>
      <c r="C91"/>
      <c r="D91"/>
      <c r="E91"/>
      <c r="F91"/>
      <c r="G91"/>
      <c r="H91"/>
      <c r="I91"/>
      <c r="J91"/>
      <c r="K91"/>
      <c r="L91"/>
      <c r="M91"/>
      <c r="N91"/>
      <c r="O91"/>
      <c r="P91"/>
      <c r="Q91"/>
      <c r="R91"/>
      <c r="S91"/>
      <c r="T91"/>
      <c r="U91"/>
      <c r="V91"/>
      <c r="W91"/>
      <c r="X91"/>
      <c r="Y91"/>
      <c r="Z91"/>
      <c r="AA91"/>
      <c r="AB91"/>
      <c r="AC91" s="50"/>
      <c r="AF91" s="50"/>
      <c r="AG91" s="50"/>
      <c r="AH91" s="50"/>
      <c r="AI91" s="50"/>
      <c r="AJ91" s="50"/>
      <c r="AK91" s="50"/>
      <c r="AL91" s="50"/>
      <c r="AM91" s="50"/>
      <c r="AN91" s="50"/>
      <c r="AO91" s="50"/>
      <c r="AP91" s="50"/>
      <c r="AQ91" s="50"/>
      <c r="AR91" s="50"/>
    </row>
    <row r="92" spans="1:44" s="52" customFormat="1">
      <c r="A92"/>
      <c r="B92"/>
      <c r="C92"/>
      <c r="D92"/>
      <c r="E92"/>
      <c r="F92"/>
      <c r="G92"/>
      <c r="H92"/>
      <c r="I92"/>
      <c r="J92"/>
      <c r="K92"/>
      <c r="L92"/>
      <c r="M92"/>
      <c r="N92"/>
      <c r="O92"/>
      <c r="P92"/>
      <c r="Q92"/>
      <c r="R92"/>
      <c r="S92"/>
      <c r="T92"/>
      <c r="U92"/>
      <c r="V92"/>
      <c r="W92"/>
      <c r="X92"/>
      <c r="Y92"/>
      <c r="Z92"/>
      <c r="AA92"/>
      <c r="AB92"/>
      <c r="AC92" s="50"/>
      <c r="AF92" s="50"/>
      <c r="AG92" s="50"/>
      <c r="AH92" s="50"/>
      <c r="AI92" s="50"/>
      <c r="AJ92" s="50"/>
      <c r="AK92" s="50"/>
      <c r="AL92" s="50"/>
      <c r="AM92" s="50"/>
      <c r="AN92" s="50"/>
      <c r="AO92" s="50"/>
      <c r="AP92" s="50"/>
      <c r="AQ92" s="50"/>
      <c r="AR92" s="50"/>
    </row>
    <row r="93" spans="1:44" s="52" customFormat="1">
      <c r="A93"/>
      <c r="B93"/>
      <c r="C93"/>
      <c r="D93"/>
      <c r="E93"/>
      <c r="F93"/>
      <c r="G93"/>
      <c r="H93"/>
      <c r="I93"/>
      <c r="J93"/>
      <c r="K93"/>
      <c r="L93"/>
      <c r="M93"/>
      <c r="N93"/>
      <c r="O93"/>
      <c r="P93"/>
      <c r="Q93"/>
      <c r="R93"/>
      <c r="S93"/>
      <c r="T93"/>
      <c r="U93"/>
      <c r="V93"/>
      <c r="W93"/>
      <c r="X93"/>
      <c r="Y93"/>
      <c r="Z93"/>
      <c r="AA93"/>
      <c r="AB93"/>
      <c r="AC93" s="50"/>
      <c r="AF93" s="50"/>
      <c r="AG93" s="50"/>
      <c r="AH93" s="50"/>
      <c r="AI93" s="50"/>
      <c r="AJ93" s="50"/>
      <c r="AK93" s="50"/>
      <c r="AL93" s="50"/>
      <c r="AM93" s="50"/>
      <c r="AN93" s="50"/>
      <c r="AO93" s="50"/>
      <c r="AP93" s="50"/>
      <c r="AQ93" s="50"/>
      <c r="AR93" s="50"/>
    </row>
    <row r="94" spans="1:44" s="52" customFormat="1">
      <c r="A94"/>
      <c r="B94"/>
      <c r="C94"/>
      <c r="D94"/>
      <c r="E94"/>
      <c r="F94"/>
      <c r="G94"/>
      <c r="H94"/>
      <c r="I94"/>
      <c r="J94"/>
      <c r="K94"/>
      <c r="L94"/>
      <c r="M94"/>
      <c r="N94"/>
      <c r="O94"/>
      <c r="P94"/>
      <c r="Q94"/>
      <c r="R94"/>
      <c r="S94"/>
      <c r="T94"/>
      <c r="U94"/>
      <c r="V94"/>
      <c r="W94"/>
      <c r="X94"/>
      <c r="Y94"/>
      <c r="Z94"/>
      <c r="AA94"/>
      <c r="AB94"/>
      <c r="AC94" s="50"/>
      <c r="AF94" s="50"/>
      <c r="AG94" s="50"/>
      <c r="AH94" s="50"/>
      <c r="AI94" s="50"/>
      <c r="AJ94" s="50"/>
      <c r="AK94" s="50"/>
      <c r="AL94" s="50"/>
      <c r="AM94" s="50"/>
      <c r="AN94" s="50"/>
      <c r="AO94" s="50"/>
      <c r="AP94" s="50"/>
      <c r="AQ94" s="50"/>
      <c r="AR94" s="50"/>
    </row>
    <row r="95" spans="1:44" s="50" customFormat="1">
      <c r="A95"/>
      <c r="B95"/>
      <c r="C95"/>
      <c r="D95"/>
      <c r="E95"/>
      <c r="F95"/>
      <c r="G95"/>
      <c r="H95"/>
      <c r="I95"/>
      <c r="J95"/>
      <c r="K95"/>
      <c r="L95"/>
      <c r="M95"/>
      <c r="N95"/>
      <c r="O95"/>
      <c r="P95"/>
      <c r="Q95"/>
      <c r="R95"/>
      <c r="S95"/>
      <c r="T95"/>
      <c r="U95"/>
      <c r="V95"/>
      <c r="W95"/>
      <c r="X95"/>
      <c r="Y95"/>
      <c r="Z95"/>
      <c r="AA95"/>
      <c r="AB95"/>
      <c r="AD95" s="52"/>
      <c r="AE95" s="52"/>
    </row>
    <row r="96" spans="1:44" s="50" customFormat="1">
      <c r="A96"/>
      <c r="B96"/>
      <c r="C96"/>
      <c r="D96"/>
      <c r="E96"/>
      <c r="F96"/>
      <c r="G96"/>
      <c r="H96"/>
      <c r="I96"/>
      <c r="J96"/>
      <c r="K96"/>
      <c r="L96"/>
      <c r="M96"/>
      <c r="N96"/>
      <c r="O96"/>
      <c r="P96"/>
      <c r="Q96"/>
      <c r="R96"/>
      <c r="S96"/>
      <c r="T96"/>
      <c r="U96"/>
      <c r="V96"/>
      <c r="W96"/>
      <c r="X96"/>
      <c r="Y96"/>
      <c r="Z96"/>
      <c r="AA96"/>
      <c r="AB96"/>
      <c r="AD96" s="52"/>
    </row>
    <row r="97" spans="1:31" s="50" customFormat="1">
      <c r="A97"/>
      <c r="B97"/>
      <c r="C97"/>
      <c r="D97"/>
      <c r="E97"/>
      <c r="F97"/>
      <c r="G97"/>
      <c r="H97"/>
      <c r="I97"/>
      <c r="J97"/>
      <c r="K97"/>
      <c r="L97"/>
      <c r="M97"/>
      <c r="N97"/>
      <c r="O97"/>
      <c r="P97"/>
      <c r="Q97"/>
      <c r="R97"/>
      <c r="S97"/>
      <c r="T97"/>
      <c r="U97"/>
      <c r="V97"/>
      <c r="W97"/>
      <c r="X97"/>
      <c r="Y97"/>
      <c r="Z97"/>
      <c r="AA97"/>
      <c r="AB97"/>
      <c r="AD97" s="52"/>
      <c r="AE97" s="52"/>
    </row>
    <row r="98" spans="1:31" s="50" customFormat="1">
      <c r="A98"/>
      <c r="B98"/>
      <c r="C98"/>
      <c r="D98"/>
      <c r="E98"/>
      <c r="F98"/>
      <c r="G98"/>
      <c r="H98"/>
      <c r="I98"/>
      <c r="J98"/>
      <c r="K98"/>
      <c r="L98"/>
      <c r="M98"/>
      <c r="N98"/>
      <c r="O98"/>
      <c r="P98"/>
      <c r="Q98"/>
      <c r="R98"/>
      <c r="S98"/>
      <c r="T98"/>
      <c r="U98"/>
      <c r="V98"/>
      <c r="W98"/>
      <c r="X98"/>
      <c r="Y98"/>
      <c r="Z98"/>
      <c r="AA98"/>
      <c r="AB98"/>
      <c r="AD98" s="52"/>
      <c r="AE98" s="52"/>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5"/>
    <col min="23" max="25" width="9" style="50"/>
  </cols>
  <sheetData>
    <row r="1" spans="1:14">
      <c r="A1" s="24" t="s">
        <v>755</v>
      </c>
      <c r="B1" s="26"/>
      <c r="C1" s="26"/>
      <c r="D1" s="26"/>
      <c r="E1" s="26"/>
      <c r="F1" s="49"/>
      <c r="G1" s="124"/>
      <c r="H1" s="26"/>
      <c r="I1" s="125" t="str">
        <f>'１申請者詳細'!E1</f>
        <v/>
      </c>
    </row>
    <row r="2" spans="1:14">
      <c r="A2" s="1214">
        <f>'０注意事項等'!A2</f>
        <v>0</v>
      </c>
      <c r="B2" s="1214"/>
      <c r="C2" s="1214"/>
      <c r="D2" s="1214"/>
      <c r="E2" s="1214"/>
      <c r="F2" s="1214"/>
      <c r="G2" s="1214"/>
      <c r="H2" s="1214"/>
      <c r="I2" s="1214"/>
    </row>
    <row r="4" spans="1:14" ht="19.5" thickBot="1">
      <c r="A4" s="153" t="s">
        <v>840</v>
      </c>
    </row>
    <row r="5" spans="1:14">
      <c r="A5" s="314"/>
      <c r="B5" s="315"/>
      <c r="C5" s="315"/>
      <c r="D5" s="315"/>
      <c r="E5" s="315"/>
      <c r="F5" s="315"/>
      <c r="G5" s="315"/>
      <c r="H5" s="315"/>
      <c r="I5" s="288"/>
    </row>
    <row r="6" spans="1:14">
      <c r="A6" s="292"/>
      <c r="B6" s="148"/>
      <c r="C6" s="148"/>
      <c r="D6" s="148"/>
      <c r="E6" s="148"/>
      <c r="F6" s="148"/>
      <c r="G6" s="148"/>
      <c r="H6" s="276"/>
      <c r="I6" s="291"/>
      <c r="N6" s="122"/>
    </row>
    <row r="7" spans="1:14">
      <c r="A7" s="292"/>
      <c r="B7" s="148"/>
      <c r="C7" s="148"/>
      <c r="D7" s="148"/>
      <c r="E7" s="148"/>
      <c r="F7" s="148"/>
      <c r="G7" s="148"/>
      <c r="H7" s="148"/>
      <c r="I7" s="291"/>
    </row>
    <row r="8" spans="1:14">
      <c r="A8" s="316"/>
      <c r="B8" s="148"/>
      <c r="C8" s="148"/>
      <c r="D8" s="148"/>
      <c r="E8" s="148"/>
      <c r="F8" s="148"/>
      <c r="G8" s="148"/>
      <c r="H8" s="148"/>
      <c r="I8" s="291"/>
      <c r="K8" s="114" t="s">
        <v>410</v>
      </c>
      <c r="N8" s="122"/>
    </row>
    <row r="9" spans="1:14">
      <c r="A9" s="316"/>
      <c r="B9" s="148"/>
      <c r="C9" s="148"/>
      <c r="D9" s="148"/>
      <c r="E9" s="148"/>
      <c r="F9" s="148"/>
      <c r="G9" s="148"/>
      <c r="H9" s="148"/>
      <c r="I9" s="291"/>
      <c r="K9" s="114" t="s">
        <v>448</v>
      </c>
      <c r="N9" s="122"/>
    </row>
    <row r="10" spans="1:14">
      <c r="A10" s="316"/>
      <c r="B10" s="148"/>
      <c r="C10" s="148"/>
      <c r="D10" s="148"/>
      <c r="E10" s="148"/>
      <c r="F10" s="148"/>
      <c r="G10" s="148"/>
      <c r="H10" s="148"/>
      <c r="I10" s="291"/>
      <c r="K10" s="114" t="s">
        <v>1234</v>
      </c>
      <c r="N10" s="122"/>
    </row>
    <row r="11" spans="1:14">
      <c r="A11" s="316"/>
      <c r="B11" s="148"/>
      <c r="C11" s="148"/>
      <c r="D11" s="148"/>
      <c r="E11" s="148"/>
      <c r="F11" s="148"/>
      <c r="G11" s="148"/>
      <c r="H11" s="148"/>
      <c r="I11" s="291"/>
      <c r="N11" s="122"/>
    </row>
    <row r="12" spans="1:14">
      <c r="A12" s="316"/>
      <c r="B12" s="148"/>
      <c r="C12" s="148"/>
      <c r="D12" s="148"/>
      <c r="E12" s="148"/>
      <c r="F12" s="148"/>
      <c r="G12" s="148"/>
      <c r="H12" s="148"/>
      <c r="I12" s="291"/>
      <c r="N12" s="122"/>
    </row>
    <row r="13" spans="1:14">
      <c r="A13" s="316"/>
      <c r="B13" s="148"/>
      <c r="C13" s="148"/>
      <c r="D13" s="148"/>
      <c r="E13" s="148"/>
      <c r="F13" s="148"/>
      <c r="G13" s="148"/>
      <c r="H13" s="148"/>
      <c r="I13" s="291"/>
      <c r="N13" s="122"/>
    </row>
    <row r="14" spans="1:14">
      <c r="A14" s="316"/>
      <c r="B14" s="148"/>
      <c r="C14" s="148"/>
      <c r="D14" s="148"/>
      <c r="E14" s="148"/>
      <c r="F14" s="148"/>
      <c r="G14" s="148"/>
      <c r="H14" s="148"/>
      <c r="I14" s="291"/>
      <c r="N14" s="122"/>
    </row>
    <row r="15" spans="1:14">
      <c r="A15" s="292"/>
      <c r="B15" s="148"/>
      <c r="C15" s="148"/>
      <c r="D15" s="148"/>
      <c r="E15" s="148"/>
      <c r="F15" s="148"/>
      <c r="G15" s="148"/>
      <c r="H15" s="148"/>
      <c r="I15" s="291"/>
      <c r="N15" s="122"/>
    </row>
    <row r="16" spans="1:14">
      <c r="A16" s="292"/>
      <c r="B16" s="148"/>
      <c r="C16" s="148"/>
      <c r="D16" s="148"/>
      <c r="E16" s="148"/>
      <c r="F16" s="148"/>
      <c r="G16" s="148"/>
      <c r="H16" s="148"/>
      <c r="I16" s="291"/>
      <c r="N16" s="122"/>
    </row>
    <row r="17" spans="1:14">
      <c r="A17" s="292"/>
      <c r="B17" s="148"/>
      <c r="C17" s="148"/>
      <c r="D17" s="148"/>
      <c r="E17" s="148"/>
      <c r="F17" s="148"/>
      <c r="G17" s="148"/>
      <c r="H17" s="148"/>
      <c r="I17" s="291"/>
      <c r="N17" s="122"/>
    </row>
    <row r="18" spans="1:14">
      <c r="A18" s="317"/>
      <c r="B18" s="148"/>
      <c r="C18" s="148"/>
      <c r="D18" s="148"/>
      <c r="E18" s="148"/>
      <c r="F18" s="148"/>
      <c r="G18" s="148"/>
      <c r="H18" s="148"/>
      <c r="I18" s="291"/>
      <c r="N18" s="122"/>
    </row>
    <row r="19" spans="1:14">
      <c r="A19" s="292"/>
      <c r="B19" s="148"/>
      <c r="C19" s="148"/>
      <c r="D19" s="148"/>
      <c r="E19" s="148"/>
      <c r="F19" s="148"/>
      <c r="G19" s="148"/>
      <c r="H19" s="148"/>
      <c r="I19" s="291"/>
      <c r="N19" s="122"/>
    </row>
    <row r="20" spans="1:14">
      <c r="A20" s="292"/>
      <c r="B20" s="148"/>
      <c r="C20" s="148"/>
      <c r="D20" s="148"/>
      <c r="E20" s="148"/>
      <c r="F20" s="148"/>
      <c r="G20" s="148"/>
      <c r="H20" s="148"/>
      <c r="I20" s="291"/>
      <c r="N20" s="122"/>
    </row>
    <row r="21" spans="1:14">
      <c r="A21" s="292"/>
      <c r="B21" s="148"/>
      <c r="C21" s="148"/>
      <c r="D21" s="148"/>
      <c r="E21" s="148"/>
      <c r="F21" s="148"/>
      <c r="G21" s="148"/>
      <c r="H21" s="148"/>
      <c r="I21" s="291"/>
      <c r="N21" s="122"/>
    </row>
    <row r="22" spans="1:14">
      <c r="A22" s="292"/>
      <c r="B22" s="148"/>
      <c r="C22" s="148"/>
      <c r="D22" s="148"/>
      <c r="E22" s="148"/>
      <c r="F22" s="148"/>
      <c r="G22" s="148"/>
      <c r="H22" s="148"/>
      <c r="I22" s="291"/>
      <c r="N22" s="122"/>
    </row>
    <row r="23" spans="1:14">
      <c r="A23" s="316"/>
      <c r="B23" s="148"/>
      <c r="C23" s="148"/>
      <c r="D23" s="148"/>
      <c r="E23" s="148"/>
      <c r="F23" s="148"/>
      <c r="G23" s="148"/>
      <c r="H23" s="148"/>
      <c r="I23" s="291"/>
      <c r="N23" s="122"/>
    </row>
    <row r="24" spans="1:14">
      <c r="A24" s="316"/>
      <c r="B24" s="148"/>
      <c r="C24" s="148"/>
      <c r="D24" s="148"/>
      <c r="E24" s="148"/>
      <c r="F24" s="148"/>
      <c r="G24" s="148"/>
      <c r="H24" s="148"/>
      <c r="I24" s="291"/>
      <c r="N24" s="122"/>
    </row>
    <row r="25" spans="1:14">
      <c r="A25" s="316"/>
      <c r="B25" s="148"/>
      <c r="C25" s="148"/>
      <c r="D25" s="148"/>
      <c r="E25" s="148"/>
      <c r="F25" s="148"/>
      <c r="G25" s="148"/>
      <c r="H25" s="148"/>
      <c r="I25" s="291"/>
      <c r="N25" s="122"/>
    </row>
    <row r="26" spans="1:14">
      <c r="A26" s="316"/>
      <c r="B26" s="148"/>
      <c r="C26" s="148"/>
      <c r="D26" s="148"/>
      <c r="E26" s="148"/>
      <c r="F26" s="148"/>
      <c r="G26" s="148"/>
      <c r="H26" s="148"/>
      <c r="I26" s="291"/>
    </row>
    <row r="27" spans="1:14">
      <c r="A27" s="316"/>
      <c r="B27" s="148"/>
      <c r="C27" s="148"/>
      <c r="D27" s="148"/>
      <c r="E27" s="148"/>
      <c r="F27" s="148"/>
      <c r="G27" s="148"/>
      <c r="H27" s="148"/>
      <c r="I27" s="291"/>
      <c r="N27" s="122"/>
    </row>
    <row r="28" spans="1:14">
      <c r="A28" s="316"/>
      <c r="B28" s="148"/>
      <c r="C28" s="148"/>
      <c r="D28" s="148"/>
      <c r="E28" s="148"/>
      <c r="F28" s="148"/>
      <c r="G28" s="148"/>
      <c r="H28" s="148"/>
      <c r="I28" s="291"/>
    </row>
    <row r="29" spans="1:14">
      <c r="A29" s="316"/>
      <c r="B29" s="148"/>
      <c r="C29" s="148"/>
      <c r="D29" s="148"/>
      <c r="E29" s="148"/>
      <c r="F29" s="148"/>
      <c r="G29" s="148"/>
      <c r="H29" s="148"/>
      <c r="I29" s="291"/>
    </row>
    <row r="30" spans="1:14" ht="19.5" thickBot="1">
      <c r="A30" s="319"/>
      <c r="B30" s="286"/>
      <c r="C30" s="286"/>
      <c r="D30" s="286"/>
      <c r="E30" s="286"/>
      <c r="F30" s="286"/>
      <c r="G30" s="286"/>
      <c r="H30" s="286"/>
      <c r="I30" s="320"/>
    </row>
    <row r="31" spans="1:14" ht="35.450000000000003" customHeight="1">
      <c r="A31" s="1400" t="s">
        <v>1101</v>
      </c>
      <c r="B31" s="1400"/>
      <c r="C31" s="1400"/>
      <c r="D31" s="1400"/>
      <c r="E31" s="1400"/>
      <c r="F31" s="1400"/>
      <c r="G31" s="1400"/>
      <c r="H31" s="1400"/>
      <c r="I31" s="1400"/>
    </row>
    <row r="32" spans="1:14">
      <c r="A32" s="10" t="s">
        <v>377</v>
      </c>
    </row>
    <row r="33" spans="1:1">
      <c r="A33" s="10"/>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tr">
        <f>'１申請者詳細'!E1</f>
        <v/>
      </c>
    </row>
    <row r="2" spans="1:22">
      <c r="A2" s="1214">
        <f>'０注意事項等'!A2</f>
        <v>0</v>
      </c>
      <c r="B2" s="1214"/>
      <c r="C2" s="1214"/>
      <c r="D2" s="1214"/>
      <c r="E2" s="1214"/>
      <c r="F2" s="1214"/>
      <c r="G2" s="1214"/>
      <c r="H2" s="1214"/>
      <c r="I2" s="1214"/>
      <c r="J2" s="1214"/>
      <c r="K2" s="1214"/>
      <c r="L2" s="1214"/>
      <c r="M2" s="1214"/>
      <c r="N2" s="1214"/>
      <c r="O2" s="1214"/>
      <c r="P2" s="1214"/>
      <c r="Q2" s="1214"/>
      <c r="R2" s="1214"/>
      <c r="S2" s="1214"/>
      <c r="T2" s="1214"/>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1234</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317"/>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316"/>
      <c r="B23" s="148"/>
      <c r="C23" s="148"/>
      <c r="D23" s="148"/>
      <c r="E23" s="148"/>
      <c r="F23" s="148"/>
      <c r="G23" s="148"/>
      <c r="H23" s="148"/>
      <c r="I23" s="148"/>
      <c r="J23" s="148"/>
      <c r="K23" s="148"/>
      <c r="L23" s="148"/>
      <c r="M23" s="148"/>
      <c r="N23" s="148"/>
      <c r="O23" s="148"/>
      <c r="P23" s="148"/>
      <c r="Q23" s="148"/>
      <c r="R23" s="148"/>
      <c r="S23" s="148"/>
      <c r="T23" s="291"/>
    </row>
    <row r="24" spans="1:20">
      <c r="A24" s="316"/>
      <c r="B24" s="148"/>
      <c r="C24" s="148"/>
      <c r="D24" s="148"/>
      <c r="E24" s="148"/>
      <c r="F24" s="148"/>
      <c r="G24" s="148"/>
      <c r="H24" s="148"/>
      <c r="I24" s="148"/>
      <c r="J24" s="148"/>
      <c r="K24" s="148"/>
      <c r="L24" s="148"/>
      <c r="M24" s="148"/>
      <c r="N24" s="148"/>
      <c r="O24" s="148"/>
      <c r="P24" s="148"/>
      <c r="Q24" s="148"/>
      <c r="R24" s="148"/>
      <c r="S24" s="148"/>
      <c r="T24" s="291"/>
    </row>
    <row r="25" spans="1:20">
      <c r="A25" s="316"/>
      <c r="B25" s="148"/>
      <c r="C25" s="148"/>
      <c r="D25" s="148"/>
      <c r="E25" s="148"/>
      <c r="F25" s="148"/>
      <c r="G25" s="148"/>
      <c r="H25" s="148"/>
      <c r="I25" s="148"/>
      <c r="J25" s="148"/>
      <c r="K25" s="148"/>
      <c r="L25" s="148"/>
      <c r="M25" s="148"/>
      <c r="N25" s="148"/>
      <c r="O25" s="148"/>
      <c r="P25" s="148"/>
      <c r="Q25" s="148"/>
      <c r="R25" s="148"/>
      <c r="S25" s="148"/>
      <c r="T25" s="291"/>
    </row>
    <row r="26" spans="1:20">
      <c r="A26" s="316"/>
      <c r="B26" s="148"/>
      <c r="C26" s="148"/>
      <c r="D26" s="148"/>
      <c r="E26" s="148"/>
      <c r="F26" s="148"/>
      <c r="G26" s="148"/>
      <c r="H26" s="148"/>
      <c r="I26" s="148"/>
      <c r="J26" s="148"/>
      <c r="K26" s="148"/>
      <c r="L26" s="148"/>
      <c r="M26" s="148"/>
      <c r="N26" s="148"/>
      <c r="O26" s="148"/>
      <c r="P26" s="148"/>
      <c r="Q26" s="148"/>
      <c r="R26" s="148"/>
      <c r="S26" s="148"/>
      <c r="T26" s="291"/>
    </row>
    <row r="27" spans="1:20">
      <c r="A27" s="316"/>
      <c r="B27" s="148"/>
      <c r="C27" s="148"/>
      <c r="D27" s="148"/>
      <c r="E27" s="148"/>
      <c r="F27" s="148"/>
      <c r="G27" s="148"/>
      <c r="H27" s="148"/>
      <c r="I27" s="148"/>
      <c r="J27" s="148"/>
      <c r="K27" s="148"/>
      <c r="L27" s="148"/>
      <c r="M27" s="148"/>
      <c r="N27" s="148"/>
      <c r="O27" s="148"/>
      <c r="P27" s="148"/>
      <c r="Q27" s="148"/>
      <c r="R27" s="148"/>
      <c r="S27" s="148"/>
      <c r="T27" s="291"/>
    </row>
    <row r="28" spans="1:20">
      <c r="A28" s="316"/>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ht="19.5" thickBot="1">
      <c r="A30" s="319"/>
      <c r="B30" s="286"/>
      <c r="C30" s="286"/>
      <c r="D30" s="286"/>
      <c r="E30" s="286"/>
      <c r="F30" s="286"/>
      <c r="G30" s="286"/>
      <c r="H30" s="286"/>
      <c r="I30" s="286"/>
      <c r="J30" s="286"/>
      <c r="K30" s="286"/>
      <c r="L30" s="286"/>
      <c r="M30" s="286"/>
      <c r="N30" s="286"/>
      <c r="O30" s="286"/>
      <c r="P30" s="286"/>
      <c r="Q30" s="286"/>
      <c r="R30" s="286"/>
      <c r="S30" s="286"/>
      <c r="T30" s="320"/>
    </row>
    <row r="31" spans="1:20" ht="30" customHeight="1">
      <c r="A31" s="1401" t="s">
        <v>1101</v>
      </c>
      <c r="B31" s="1401"/>
      <c r="C31" s="1401"/>
      <c r="D31" s="1401"/>
      <c r="E31" s="1401"/>
      <c r="F31" s="1401"/>
      <c r="G31" s="1401"/>
      <c r="H31" s="1401"/>
      <c r="I31" s="1401"/>
      <c r="J31" s="1401"/>
      <c r="K31" s="1401"/>
      <c r="L31" s="1401"/>
      <c r="M31" s="1401"/>
      <c r="N31" s="1401"/>
      <c r="O31" s="1401"/>
      <c r="P31" s="1401"/>
      <c r="Q31" s="1401"/>
      <c r="R31" s="1401"/>
      <c r="S31" s="1401"/>
      <c r="T31" s="1401"/>
    </row>
    <row r="32" spans="1:20">
      <c r="A32" s="10" t="s">
        <v>377</v>
      </c>
      <c r="J32"/>
      <c r="K32"/>
      <c r="L32"/>
      <c r="M32"/>
      <c r="N32"/>
      <c r="O32"/>
      <c r="P32"/>
      <c r="Q32"/>
      <c r="R32"/>
      <c r="S32"/>
      <c r="T32"/>
    </row>
    <row r="33" spans="1:20">
      <c r="A33" s="10"/>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0"/>
    <col min="12" max="12" width="11.5" style="50" bestFit="1" customWidth="1"/>
    <col min="13" max="16" width="9" style="50"/>
    <col min="17" max="17" width="3.875" style="50" customWidth="1"/>
    <col min="18" max="18" width="12.5" style="50" customWidth="1"/>
    <col min="19" max="21" width="9" style="50"/>
    <col min="22" max="25" width="9.625" style="50" customWidth="1"/>
    <col min="26" max="26" width="9" style="50"/>
  </cols>
  <sheetData>
    <row r="1" spans="1:26">
      <c r="A1" s="24" t="s">
        <v>755</v>
      </c>
      <c r="B1" s="26"/>
      <c r="C1" s="26"/>
      <c r="D1" s="26"/>
      <c r="E1" s="26"/>
      <c r="F1" s="26"/>
      <c r="G1" s="49"/>
      <c r="H1" s="124"/>
      <c r="I1" s="125" t="str">
        <f>'１申請者詳細'!E1</f>
        <v/>
      </c>
    </row>
    <row r="2" spans="1:26">
      <c r="A2" s="1214">
        <f>'０注意事項等'!A2</f>
        <v>0</v>
      </c>
      <c r="B2" s="1214"/>
      <c r="C2" s="1214"/>
      <c r="D2" s="1214"/>
      <c r="E2" s="1214"/>
      <c r="F2" s="1214"/>
      <c r="G2" s="1214"/>
      <c r="H2" s="1214"/>
      <c r="I2" s="1214"/>
    </row>
    <row r="3" spans="1:26" ht="15.6" customHeight="1">
      <c r="K3" s="174" t="s">
        <v>228</v>
      </c>
      <c r="L3" s="174"/>
      <c r="M3" s="173"/>
      <c r="N3" s="173"/>
      <c r="O3" s="173"/>
    </row>
    <row r="4" spans="1:26">
      <c r="A4" s="112" t="s">
        <v>844</v>
      </c>
    </row>
    <row r="5" spans="1:26">
      <c r="A5" s="1422" t="s">
        <v>87</v>
      </c>
      <c r="B5" s="1422"/>
      <c r="C5" s="1422"/>
      <c r="D5" s="1422"/>
      <c r="E5" s="1422"/>
      <c r="F5" s="1422"/>
      <c r="G5" s="1422"/>
      <c r="H5" s="1422"/>
      <c r="I5" s="1422"/>
      <c r="Q5" s="1432" t="s">
        <v>1002</v>
      </c>
      <c r="R5" s="1432"/>
      <c r="S5" s="1432"/>
      <c r="T5" s="1432"/>
      <c r="U5" s="1432"/>
      <c r="V5" s="1432"/>
      <c r="W5" s="1432"/>
      <c r="X5" s="1432"/>
      <c r="Y5" s="1432"/>
    </row>
    <row r="6" spans="1:26" ht="19.5" thickBot="1">
      <c r="A6" s="30"/>
      <c r="Q6" s="1432" t="s">
        <v>1003</v>
      </c>
      <c r="R6" s="1432"/>
      <c r="S6" s="1432"/>
      <c r="T6" s="1432"/>
      <c r="U6" s="1432"/>
      <c r="V6" s="1432"/>
      <c r="W6" s="1432"/>
      <c r="X6" s="1432"/>
      <c r="Y6" s="1432"/>
    </row>
    <row r="7" spans="1:26" ht="18" customHeight="1">
      <c r="A7" s="1157" t="s">
        <v>78</v>
      </c>
      <c r="B7" s="1264"/>
      <c r="C7" s="1264" t="s">
        <v>199</v>
      </c>
      <c r="D7" s="1264"/>
      <c r="E7" s="1264" t="s">
        <v>200</v>
      </c>
      <c r="F7" s="1264"/>
      <c r="G7" s="1240" t="s">
        <v>117</v>
      </c>
      <c r="H7" s="1240" t="s">
        <v>118</v>
      </c>
      <c r="I7" s="621" t="s">
        <v>124</v>
      </c>
      <c r="J7" s="60"/>
      <c r="K7" s="60"/>
      <c r="L7" s="60"/>
      <c r="M7" s="53"/>
      <c r="Q7" s="789" t="s">
        <v>1004</v>
      </c>
      <c r="R7" s="789"/>
      <c r="S7" s="789"/>
      <c r="T7" s="789"/>
      <c r="U7" s="789"/>
      <c r="V7" s="789"/>
      <c r="W7" s="789"/>
      <c r="X7" s="789"/>
      <c r="Y7" s="789"/>
    </row>
    <row r="8" spans="1:26" ht="18" customHeight="1">
      <c r="A8" s="1158"/>
      <c r="B8" s="1425"/>
      <c r="C8" s="1425"/>
      <c r="D8" s="1425"/>
      <c r="E8" s="1425"/>
      <c r="F8" s="1425"/>
      <c r="G8" s="1405"/>
      <c r="H8" s="1405"/>
      <c r="I8" s="622" t="s">
        <v>590</v>
      </c>
      <c r="J8" s="60"/>
      <c r="K8" s="60"/>
      <c r="L8" s="60"/>
      <c r="Q8" s="789"/>
      <c r="R8" s="1433" t="s">
        <v>1005</v>
      </c>
      <c r="S8" s="1434"/>
      <c r="T8" s="1433" t="s">
        <v>1132</v>
      </c>
      <c r="U8" s="1435"/>
      <c r="V8" s="1435"/>
      <c r="W8" s="1435"/>
      <c r="X8" s="1435"/>
      <c r="Y8" s="1434"/>
    </row>
    <row r="9" spans="1:26" ht="18" customHeight="1" thickBot="1">
      <c r="A9" s="1277"/>
      <c r="B9" s="1265"/>
      <c r="C9" s="1265" t="s">
        <v>196</v>
      </c>
      <c r="D9" s="1265"/>
      <c r="E9" s="1265" t="s">
        <v>170</v>
      </c>
      <c r="F9" s="1265"/>
      <c r="G9" s="34" t="s">
        <v>196</v>
      </c>
      <c r="H9" s="34" t="s">
        <v>142</v>
      </c>
      <c r="I9" s="20"/>
      <c r="J9" s="60"/>
      <c r="K9" s="60"/>
      <c r="L9" s="60"/>
      <c r="Q9" s="789"/>
      <c r="R9" s="1433" t="s">
        <v>1006</v>
      </c>
      <c r="S9" s="1434"/>
      <c r="T9" s="1433" t="s">
        <v>1007</v>
      </c>
      <c r="U9" s="1435"/>
      <c r="V9" s="1435"/>
      <c r="W9" s="1435"/>
      <c r="X9" s="1435"/>
      <c r="Y9" s="1434"/>
    </row>
    <row r="10" spans="1:26" s="29" customFormat="1" ht="18" customHeight="1">
      <c r="A10" s="1423" t="s">
        <v>26</v>
      </c>
      <c r="B10" s="1426"/>
      <c r="C10" s="84"/>
      <c r="D10" s="85" t="s">
        <v>179</v>
      </c>
      <c r="E10" s="84"/>
      <c r="F10" s="82" t="s">
        <v>180</v>
      </c>
      <c r="G10" s="86">
        <f>C10-E10</f>
        <v>0</v>
      </c>
      <c r="H10" s="164" t="str">
        <f>IF(ISERROR(G10/C10),"",ROUNDDOWN(G10/C10,3))</f>
        <v/>
      </c>
      <c r="I10" s="165" t="str">
        <f>IF(ISERROR(E10/C10),"",ROUNDUP(E10/C10,2))</f>
        <v/>
      </c>
      <c r="J10" s="70"/>
      <c r="K10" s="121" t="s">
        <v>143</v>
      </c>
      <c r="L10" s="65"/>
      <c r="M10" s="51"/>
      <c r="N10" s="51"/>
      <c r="O10" s="51"/>
      <c r="P10" s="51"/>
      <c r="Q10" s="789"/>
      <c r="R10" s="1433" t="s">
        <v>1008</v>
      </c>
      <c r="S10" s="1434"/>
      <c r="T10" s="1433" t="s">
        <v>1233</v>
      </c>
      <c r="U10" s="1435"/>
      <c r="V10" s="1435"/>
      <c r="W10" s="1435"/>
      <c r="X10" s="1435"/>
      <c r="Y10" s="1434"/>
      <c r="Z10" s="51"/>
    </row>
    <row r="11" spans="1:26" s="29" customFormat="1" ht="18" customHeight="1">
      <c r="A11" s="1424" t="s">
        <v>27</v>
      </c>
      <c r="B11" s="1427"/>
      <c r="C11" s="87"/>
      <c r="D11" s="88" t="s">
        <v>181</v>
      </c>
      <c r="E11" s="87"/>
      <c r="F11" s="79" t="s">
        <v>182</v>
      </c>
      <c r="G11" s="86">
        <f t="shared" ref="G11:G15" si="0">C11-E11</f>
        <v>0</v>
      </c>
      <c r="H11" s="164" t="str">
        <f t="shared" ref="H11:H14" si="1">IF(ISERROR(G11/C11),"",ROUNDDOWN(G11/C11,3))</f>
        <v/>
      </c>
      <c r="I11" s="165" t="str">
        <f t="shared" ref="I11:I15" si="2">IF(ISERROR(E11/C11),"",ROUNDUP(E11/C11,2))</f>
        <v/>
      </c>
      <c r="J11" s="70"/>
      <c r="K11" s="121" t="s">
        <v>198</v>
      </c>
      <c r="L11" s="65"/>
      <c r="M11" s="51"/>
      <c r="N11" s="51"/>
      <c r="O11" s="51"/>
      <c r="P11" s="51"/>
      <c r="Q11" s="789"/>
      <c r="R11" s="1433" t="s">
        <v>1009</v>
      </c>
      <c r="S11" s="1434"/>
      <c r="T11" s="1433" t="s">
        <v>1010</v>
      </c>
      <c r="U11" s="1435"/>
      <c r="V11" s="1435"/>
      <c r="W11" s="1435"/>
      <c r="X11" s="1435"/>
      <c r="Y11" s="1434"/>
      <c r="Z11" s="51"/>
    </row>
    <row r="12" spans="1:26" s="29" customFormat="1" ht="18" customHeight="1">
      <c r="A12" s="1424" t="s">
        <v>28</v>
      </c>
      <c r="B12" s="1427"/>
      <c r="C12" s="87"/>
      <c r="D12" s="88" t="s">
        <v>183</v>
      </c>
      <c r="E12" s="87"/>
      <c r="F12" s="79" t="s">
        <v>184</v>
      </c>
      <c r="G12" s="86">
        <f t="shared" si="0"/>
        <v>0</v>
      </c>
      <c r="H12" s="164" t="str">
        <f t="shared" si="1"/>
        <v/>
      </c>
      <c r="I12" s="165" t="str">
        <f t="shared" si="2"/>
        <v/>
      </c>
      <c r="J12" s="70"/>
      <c r="K12" s="121" t="s">
        <v>144</v>
      </c>
      <c r="L12" s="65"/>
      <c r="M12" s="51"/>
      <c r="N12" s="51"/>
      <c r="O12" s="51"/>
      <c r="P12" s="51"/>
      <c r="Q12" s="789"/>
      <c r="R12" s="1433" t="s">
        <v>1011</v>
      </c>
      <c r="S12" s="1434"/>
      <c r="T12" s="1433" t="s">
        <v>1012</v>
      </c>
      <c r="U12" s="1435"/>
      <c r="V12" s="1435"/>
      <c r="W12" s="1435"/>
      <c r="X12" s="1435"/>
      <c r="Y12" s="1434"/>
      <c r="Z12" s="51"/>
    </row>
    <row r="13" spans="1:26" s="29" customFormat="1" ht="18" customHeight="1">
      <c r="A13" s="1424" t="s">
        <v>29</v>
      </c>
      <c r="B13" s="1427"/>
      <c r="C13" s="87"/>
      <c r="D13" s="88" t="s">
        <v>185</v>
      </c>
      <c r="E13" s="87"/>
      <c r="F13" s="79" t="s">
        <v>186</v>
      </c>
      <c r="G13" s="86">
        <f t="shared" si="0"/>
        <v>0</v>
      </c>
      <c r="H13" s="164" t="str">
        <f t="shared" si="1"/>
        <v/>
      </c>
      <c r="I13" s="165" t="str">
        <f t="shared" si="2"/>
        <v/>
      </c>
      <c r="J13" s="70"/>
      <c r="K13" s="64"/>
      <c r="L13" s="65"/>
      <c r="M13" s="51"/>
      <c r="N13" s="51"/>
      <c r="O13" s="51"/>
      <c r="P13" s="51"/>
      <c r="Q13" s="789" t="s">
        <v>1013</v>
      </c>
      <c r="R13" s="789"/>
      <c r="S13" s="789"/>
      <c r="T13" s="789"/>
      <c r="U13" s="789"/>
      <c r="V13" s="789"/>
      <c r="W13" s="789"/>
      <c r="X13" s="789"/>
      <c r="Y13" s="789"/>
      <c r="Z13" s="51"/>
    </row>
    <row r="14" spans="1:26" s="29" customFormat="1" ht="18" customHeight="1" thickBot="1">
      <c r="A14" s="1428" t="s">
        <v>46</v>
      </c>
      <c r="B14" s="1429"/>
      <c r="C14" s="89"/>
      <c r="D14" s="90" t="s">
        <v>187</v>
      </c>
      <c r="E14" s="89"/>
      <c r="F14" s="91" t="s">
        <v>188</v>
      </c>
      <c r="G14" s="92">
        <f t="shared" si="0"/>
        <v>0</v>
      </c>
      <c r="H14" s="166" t="str">
        <f t="shared" si="1"/>
        <v/>
      </c>
      <c r="I14" s="165" t="str">
        <f t="shared" si="2"/>
        <v/>
      </c>
      <c r="J14" s="70"/>
      <c r="K14" s="64"/>
      <c r="L14" s="66"/>
      <c r="M14" s="51"/>
      <c r="N14" s="51"/>
      <c r="O14" s="51"/>
      <c r="P14" s="51"/>
      <c r="Q14" s="789"/>
      <c r="R14" s="1433" t="s">
        <v>1014</v>
      </c>
      <c r="S14" s="1434"/>
      <c r="T14" s="1433" t="s">
        <v>1015</v>
      </c>
      <c r="U14" s="1435"/>
      <c r="V14" s="1435"/>
      <c r="W14" s="1435"/>
      <c r="X14" s="1435"/>
      <c r="Y14" s="1434"/>
      <c r="Z14" s="51"/>
    </row>
    <row r="15" spans="1:26" s="29" customFormat="1" ht="18" customHeight="1" thickBot="1">
      <c r="A15" s="1430" t="s">
        <v>115</v>
      </c>
      <c r="B15" s="1431"/>
      <c r="C15" s="168">
        <f>SUM(C10:C14)</f>
        <v>0</v>
      </c>
      <c r="D15" s="126" t="s">
        <v>79</v>
      </c>
      <c r="E15" s="168">
        <f>SUM(E10:E14)</f>
        <v>0</v>
      </c>
      <c r="F15" s="131" t="s">
        <v>80</v>
      </c>
      <c r="G15" s="93">
        <f t="shared" si="0"/>
        <v>0</v>
      </c>
      <c r="H15" s="561" t="str">
        <f>IF(ISERROR(G15/C15),"",ROUNDDOWN(G15/C15,3))</f>
        <v/>
      </c>
      <c r="I15" s="167" t="str">
        <f t="shared" si="2"/>
        <v/>
      </c>
      <c r="J15" s="68"/>
      <c r="K15" s="64"/>
      <c r="L15" s="66"/>
      <c r="M15" s="51"/>
      <c r="N15" s="51"/>
      <c r="O15" s="51"/>
      <c r="P15" s="51"/>
      <c r="Q15" s="789"/>
      <c r="R15" s="1433" t="s">
        <v>1016</v>
      </c>
      <c r="S15" s="1434"/>
      <c r="T15" s="1433" t="s">
        <v>1017</v>
      </c>
      <c r="U15" s="1435"/>
      <c r="V15" s="1435"/>
      <c r="W15" s="1435"/>
      <c r="X15" s="1435"/>
      <c r="Y15" s="1434"/>
      <c r="Z15" s="51"/>
    </row>
    <row r="16" spans="1:26" s="29" customFormat="1" ht="18" customHeight="1">
      <c r="A16" s="1423" t="s">
        <v>191</v>
      </c>
      <c r="B16" s="80" t="s">
        <v>50</v>
      </c>
      <c r="C16" s="85" t="s">
        <v>47</v>
      </c>
      <c r="D16" s="85" t="s">
        <v>47</v>
      </c>
      <c r="E16" s="94"/>
      <c r="F16" s="132" t="s">
        <v>111</v>
      </c>
      <c r="G16" s="86">
        <f>E16*-1</f>
        <v>0</v>
      </c>
      <c r="H16" s="95" t="s">
        <v>119</v>
      </c>
      <c r="I16" s="96" t="s">
        <v>105</v>
      </c>
      <c r="J16" s="68"/>
      <c r="K16" s="51"/>
      <c r="L16" s="51"/>
      <c r="M16" s="51"/>
      <c r="N16" s="51"/>
      <c r="O16" s="51"/>
      <c r="P16" s="51"/>
      <c r="Q16" s="789"/>
      <c r="R16" s="1433" t="s">
        <v>1018</v>
      </c>
      <c r="S16" s="1434"/>
      <c r="T16" s="1433" t="s">
        <v>1019</v>
      </c>
      <c r="U16" s="1435"/>
      <c r="V16" s="1435"/>
      <c r="W16" s="1435"/>
      <c r="X16" s="1435"/>
      <c r="Y16" s="1434"/>
      <c r="Z16" s="51"/>
    </row>
    <row r="17" spans="1:26" s="29" customFormat="1" ht="18" customHeight="1">
      <c r="A17" s="1424"/>
      <c r="B17" s="81" t="s">
        <v>53</v>
      </c>
      <c r="C17" s="88" t="s">
        <v>47</v>
      </c>
      <c r="D17" s="88" t="s">
        <v>47</v>
      </c>
      <c r="E17" s="97"/>
      <c r="F17" s="133" t="s">
        <v>189</v>
      </c>
      <c r="G17" s="98">
        <f>E17*-1</f>
        <v>0</v>
      </c>
      <c r="H17" s="99" t="s">
        <v>119</v>
      </c>
      <c r="I17" s="100" t="s">
        <v>106</v>
      </c>
      <c r="J17" s="51"/>
      <c r="K17" s="51"/>
      <c r="L17" s="51"/>
      <c r="M17" s="51"/>
      <c r="N17" s="51"/>
      <c r="O17" s="51"/>
      <c r="P17" s="51"/>
      <c r="Q17" s="789"/>
      <c r="R17" s="1433" t="s">
        <v>1020</v>
      </c>
      <c r="S17" s="1434"/>
      <c r="T17" s="1433" t="s">
        <v>1021</v>
      </c>
      <c r="U17" s="1435"/>
      <c r="V17" s="1435"/>
      <c r="W17" s="1435"/>
      <c r="X17" s="1435"/>
      <c r="Y17" s="1434"/>
      <c r="Z17" s="51"/>
    </row>
    <row r="18" spans="1:26" s="29" customFormat="1" ht="18" customHeight="1">
      <c r="A18" s="1416" t="s">
        <v>116</v>
      </c>
      <c r="B18" s="1417"/>
      <c r="C18" s="88" t="s">
        <v>107</v>
      </c>
      <c r="D18" s="88" t="s">
        <v>81</v>
      </c>
      <c r="E18" s="101">
        <f>E16+E17</f>
        <v>0</v>
      </c>
      <c r="F18" s="133" t="s">
        <v>82</v>
      </c>
      <c r="G18" s="98">
        <f>E18*-1</f>
        <v>0</v>
      </c>
      <c r="H18" s="99" t="s">
        <v>119</v>
      </c>
      <c r="I18" s="102" t="s">
        <v>106</v>
      </c>
      <c r="J18" s="51"/>
      <c r="K18" s="51"/>
      <c r="L18" s="51"/>
      <c r="M18" s="51"/>
      <c r="N18" s="51"/>
      <c r="O18" s="51"/>
      <c r="P18" s="51"/>
      <c r="Q18" s="789"/>
      <c r="R18" s="1436" t="s">
        <v>1022</v>
      </c>
      <c r="S18" s="1437"/>
      <c r="T18" s="1440" t="s">
        <v>1023</v>
      </c>
      <c r="U18" s="1441"/>
      <c r="V18" s="1441"/>
      <c r="W18" s="1441"/>
      <c r="X18" s="1441"/>
      <c r="Y18" s="1442"/>
      <c r="Z18" s="51"/>
    </row>
    <row r="19" spans="1:26" s="29" customFormat="1" ht="18" customHeight="1" thickBot="1">
      <c r="A19" s="1402" t="s">
        <v>86</v>
      </c>
      <c r="B19" s="1403"/>
      <c r="C19" s="103"/>
      <c r="D19" s="127" t="s">
        <v>190</v>
      </c>
      <c r="E19" s="103"/>
      <c r="F19" s="134" t="s">
        <v>190</v>
      </c>
      <c r="G19" s="104">
        <f t="shared" ref="G19:G22" si="3">C19-E19</f>
        <v>0</v>
      </c>
      <c r="H19" s="105" t="s">
        <v>119</v>
      </c>
      <c r="I19" s="106" t="s">
        <v>119</v>
      </c>
      <c r="J19" s="51"/>
      <c r="K19" s="51"/>
      <c r="L19" s="51"/>
      <c r="M19" s="51"/>
      <c r="N19" s="51"/>
      <c r="O19" s="51"/>
      <c r="P19" s="51"/>
      <c r="Q19" s="789"/>
      <c r="R19" s="1438"/>
      <c r="S19" s="1439"/>
      <c r="T19" s="1443"/>
      <c r="U19" s="1444"/>
      <c r="V19" s="1444"/>
      <c r="W19" s="1444"/>
      <c r="X19" s="1444"/>
      <c r="Y19" s="1445"/>
      <c r="Z19" s="51"/>
    </row>
    <row r="20" spans="1:26" s="29" customFormat="1" ht="23.65" customHeight="1">
      <c r="A20" s="1409" t="s">
        <v>194</v>
      </c>
      <c r="B20" s="1410"/>
      <c r="C20" s="107">
        <f>C15+C19</f>
        <v>0</v>
      </c>
      <c r="D20" s="128" t="s">
        <v>83</v>
      </c>
      <c r="E20" s="107">
        <f>E15+E18+E19</f>
        <v>0</v>
      </c>
      <c r="F20" s="135" t="s">
        <v>84</v>
      </c>
      <c r="G20" s="108">
        <f t="shared" si="3"/>
        <v>0</v>
      </c>
      <c r="H20" s="169" t="str">
        <f>IF(ISERROR(ROUNDDOWN(G20/C20,3)),"",ROUNDDOWN(G20/C20,3))</f>
        <v/>
      </c>
      <c r="I20" s="170" t="str">
        <f>IF(ISERROR(E20/C20),"",ROUNDUP(E20/C20,2))</f>
        <v/>
      </c>
      <c r="J20" s="51"/>
      <c r="K20" s="114" t="s">
        <v>113</v>
      </c>
      <c r="L20" s="51"/>
      <c r="M20" s="51"/>
      <c r="N20" s="51"/>
      <c r="O20" s="51"/>
      <c r="P20" s="51"/>
      <c r="Q20" s="789"/>
      <c r="R20" s="1433" t="s">
        <v>1024</v>
      </c>
      <c r="S20" s="1434"/>
      <c r="T20" s="790" t="s">
        <v>1025</v>
      </c>
      <c r="U20" s="1433" t="s">
        <v>1026</v>
      </c>
      <c r="V20" s="1435"/>
      <c r="W20" s="1435"/>
      <c r="X20" s="1435"/>
      <c r="Y20" s="1435"/>
      <c r="Z20" s="51"/>
    </row>
    <row r="21" spans="1:26" s="29" customFormat="1" ht="23.65" customHeight="1">
      <c r="A21" s="1416" t="s">
        <v>195</v>
      </c>
      <c r="B21" s="1417"/>
      <c r="C21" s="109">
        <f>C15</f>
        <v>0</v>
      </c>
      <c r="D21" s="129" t="s">
        <v>202</v>
      </c>
      <c r="E21" s="109">
        <f>E15+E18</f>
        <v>0</v>
      </c>
      <c r="F21" s="129" t="s">
        <v>203</v>
      </c>
      <c r="G21" s="108">
        <f t="shared" si="3"/>
        <v>0</v>
      </c>
      <c r="H21" s="171" t="str">
        <f>IF(ISERROR(ROUNDDOWN(G21/C21,3)),"",ROUNDDOWN(G21/C21,3))</f>
        <v/>
      </c>
      <c r="I21" s="102" t="str">
        <f>IF(ISERROR(E21/C21),"",ROUNDUP(E21/C21,2))</f>
        <v/>
      </c>
      <c r="J21" s="51"/>
      <c r="K21" s="114" t="s">
        <v>114</v>
      </c>
      <c r="L21" s="51"/>
      <c r="M21" s="51"/>
      <c r="N21" s="51"/>
      <c r="O21" s="51"/>
      <c r="P21" s="51"/>
      <c r="Q21" s="789"/>
      <c r="R21" s="1446" t="s">
        <v>1027</v>
      </c>
      <c r="S21" s="791" t="s">
        <v>1028</v>
      </c>
      <c r="T21" s="1433" t="s">
        <v>1029</v>
      </c>
      <c r="U21" s="1435"/>
      <c r="V21" s="1435"/>
      <c r="W21" s="1435"/>
      <c r="X21" s="1435"/>
      <c r="Y21" s="1434"/>
      <c r="Z21" s="51"/>
    </row>
    <row r="22" spans="1:26" s="29" customFormat="1" ht="23.65" customHeight="1" thickBot="1">
      <c r="A22" s="1419" t="s">
        <v>227</v>
      </c>
      <c r="B22" s="1420"/>
      <c r="C22" s="110">
        <f>C15</f>
        <v>0</v>
      </c>
      <c r="D22" s="130" t="s">
        <v>204</v>
      </c>
      <c r="E22" s="110">
        <f>E15+E17</f>
        <v>0</v>
      </c>
      <c r="F22" s="136" t="s">
        <v>205</v>
      </c>
      <c r="G22" s="111">
        <f t="shared" si="3"/>
        <v>0</v>
      </c>
      <c r="H22" s="574" t="str">
        <f>IF(ISERROR(ROUNDDOWN(G22/C22,3)),"",ROUNDDOWN(G22/C22,3))</f>
        <v/>
      </c>
      <c r="I22" s="172" t="str">
        <f>IF(ISERROR(E22/C22),"",ROUNDUP(E22/C22,2))</f>
        <v/>
      </c>
      <c r="J22" s="51"/>
      <c r="K22" s="114" t="s">
        <v>112</v>
      </c>
      <c r="L22" s="51"/>
      <c r="M22" s="51"/>
      <c r="N22" s="51"/>
      <c r="O22" s="51"/>
      <c r="P22" s="51"/>
      <c r="Q22" s="789"/>
      <c r="R22" s="1447"/>
      <c r="S22" s="792" t="s">
        <v>1030</v>
      </c>
      <c r="T22" s="1433" t="s">
        <v>1031</v>
      </c>
      <c r="U22" s="1435"/>
      <c r="V22" s="1435"/>
      <c r="W22" s="1435"/>
      <c r="X22" s="1435"/>
      <c r="Y22" s="1434"/>
      <c r="Z22" s="51"/>
    </row>
    <row r="23" spans="1:26" s="29" customFormat="1" ht="18" customHeight="1">
      <c r="A23" s="1418"/>
      <c r="B23" s="1418"/>
      <c r="C23" s="32"/>
      <c r="D23" s="31"/>
      <c r="E23" s="32"/>
      <c r="F23" s="31"/>
      <c r="G23" s="31"/>
      <c r="H23" s="31"/>
      <c r="I23" s="33"/>
      <c r="J23" s="51"/>
      <c r="K23" s="51"/>
      <c r="L23" s="51"/>
      <c r="M23" s="51"/>
      <c r="N23" s="51"/>
      <c r="O23" s="51"/>
      <c r="P23" s="51"/>
      <c r="Q23" s="789"/>
      <c r="R23" s="1448"/>
      <c r="S23" s="792" t="s">
        <v>1032</v>
      </c>
      <c r="T23" s="1433" t="s">
        <v>1033</v>
      </c>
      <c r="U23" s="1435"/>
      <c r="V23" s="1435"/>
      <c r="W23" s="1435"/>
      <c r="X23" s="1435"/>
      <c r="Y23" s="1434"/>
      <c r="Z23" s="51"/>
    </row>
    <row r="24" spans="1:26" s="29" customFormat="1" ht="18" customHeight="1" thickBot="1">
      <c r="A24" s="1421"/>
      <c r="B24" s="1421"/>
      <c r="C24" s="1421"/>
      <c r="D24" s="1421"/>
      <c r="E24" s="902"/>
      <c r="F24" s="902"/>
      <c r="G24" s="902"/>
      <c r="H24" s="902"/>
      <c r="I24" s="902"/>
      <c r="J24" s="51"/>
      <c r="K24" s="51"/>
      <c r="L24" s="51"/>
      <c r="M24" s="51"/>
      <c r="N24" s="51"/>
      <c r="O24" s="51"/>
      <c r="P24" s="51"/>
      <c r="Q24" s="789"/>
      <c r="R24" s="789"/>
      <c r="S24" s="789"/>
      <c r="T24" s="789"/>
      <c r="U24" s="789"/>
      <c r="V24" s="789"/>
      <c r="W24" s="789"/>
      <c r="X24" s="789"/>
      <c r="Y24" s="789"/>
      <c r="Z24" s="51"/>
    </row>
    <row r="25" spans="1:26" s="29" customFormat="1" ht="30.6" customHeight="1">
      <c r="A25" s="1408" t="s">
        <v>178</v>
      </c>
      <c r="B25" s="1406"/>
      <c r="C25" s="1406" t="s">
        <v>147</v>
      </c>
      <c r="D25" s="1406"/>
      <c r="E25" s="1406" t="s">
        <v>206</v>
      </c>
      <c r="F25" s="1407"/>
      <c r="G25" s="901"/>
      <c r="H25" s="901"/>
      <c r="I25" s="902"/>
      <c r="J25" s="51"/>
      <c r="K25" s="51"/>
      <c r="L25" s="51"/>
      <c r="M25" s="51"/>
      <c r="N25" s="51"/>
      <c r="O25" s="51"/>
      <c r="P25" s="51"/>
      <c r="Q25" s="789" t="s">
        <v>1034</v>
      </c>
      <c r="R25" s="789"/>
      <c r="S25" s="789"/>
      <c r="T25" s="789"/>
      <c r="U25" s="789"/>
      <c r="V25" s="789"/>
      <c r="W25" s="789"/>
      <c r="X25" s="789"/>
      <c r="Y25" s="789"/>
      <c r="Z25" s="51"/>
    </row>
    <row r="26" spans="1:26" s="29" customFormat="1" ht="27.2" customHeight="1" thickBot="1">
      <c r="A26" s="1414"/>
      <c r="B26" s="1415"/>
      <c r="C26" s="1411"/>
      <c r="D26" s="1412"/>
      <c r="E26" s="1412"/>
      <c r="F26" s="1413"/>
      <c r="G26" s="901"/>
      <c r="H26" s="901"/>
      <c r="I26" s="902"/>
      <c r="J26" s="51"/>
      <c r="K26" s="51"/>
      <c r="L26" s="51"/>
      <c r="M26" s="51"/>
      <c r="N26" s="51"/>
      <c r="O26" s="51"/>
      <c r="P26" s="51"/>
      <c r="Q26" s="789"/>
      <c r="R26" s="1449"/>
      <c r="S26" s="1449"/>
      <c r="T26" s="1449"/>
      <c r="U26" s="1449"/>
      <c r="V26" s="1450" t="s">
        <v>1035</v>
      </c>
      <c r="W26" s="1451"/>
      <c r="X26" s="1451"/>
      <c r="Y26" s="1452"/>
      <c r="Z26" s="51"/>
    </row>
    <row r="27" spans="1:26" s="29" customFormat="1" ht="18" customHeight="1">
      <c r="A27" s="903"/>
      <c r="B27" s="902"/>
      <c r="C27" s="902"/>
      <c r="D27" s="902"/>
      <c r="E27" s="902"/>
      <c r="F27" s="902"/>
      <c r="G27" s="902"/>
      <c r="H27" s="902"/>
      <c r="I27" s="902"/>
      <c r="J27" s="51"/>
      <c r="K27" s="51"/>
      <c r="L27" s="51"/>
      <c r="M27" s="51"/>
      <c r="N27" s="51"/>
      <c r="O27" s="51"/>
      <c r="P27" s="51"/>
      <c r="Q27" s="789"/>
      <c r="R27" s="1449"/>
      <c r="S27" s="1449"/>
      <c r="T27" s="1449"/>
      <c r="U27" s="1449"/>
      <c r="V27" s="1448" t="s">
        <v>1036</v>
      </c>
      <c r="W27" s="1448"/>
      <c r="X27" s="1433" t="s">
        <v>1037</v>
      </c>
      <c r="Y27" s="1434"/>
      <c r="Z27" s="51"/>
    </row>
    <row r="28" spans="1:26" ht="18.75" customHeight="1">
      <c r="A28" s="904"/>
      <c r="B28" s="904"/>
      <c r="C28" s="904"/>
      <c r="D28" s="904"/>
      <c r="E28" s="904"/>
      <c r="F28" s="904"/>
      <c r="G28" s="904"/>
      <c r="H28" s="904"/>
      <c r="I28" s="904"/>
      <c r="Q28" s="789"/>
      <c r="R28" s="1433" t="s">
        <v>1038</v>
      </c>
      <c r="S28" s="1435"/>
      <c r="T28" s="1435"/>
      <c r="U28" s="1434"/>
      <c r="V28" s="793">
        <v>300</v>
      </c>
      <c r="W28" s="794" t="s">
        <v>1039</v>
      </c>
      <c r="X28" s="793">
        <v>400</v>
      </c>
      <c r="Y28" s="794" t="s">
        <v>1039</v>
      </c>
    </row>
    <row r="29" spans="1:26" ht="18.75" customHeight="1">
      <c r="A29" s="1404" t="s">
        <v>1049</v>
      </c>
      <c r="B29" s="1404"/>
      <c r="C29" s="1404"/>
      <c r="D29" s="1404"/>
      <c r="E29" s="1404"/>
      <c r="F29" s="1404"/>
      <c r="G29" s="1404"/>
      <c r="H29" s="1404"/>
      <c r="I29" s="1404"/>
      <c r="Q29" s="789"/>
      <c r="R29" s="1453" t="s">
        <v>1040</v>
      </c>
      <c r="S29" s="1453"/>
      <c r="T29" s="1453"/>
      <c r="U29" s="1453"/>
      <c r="V29" s="793">
        <v>7</v>
      </c>
      <c r="W29" s="794" t="s">
        <v>1039</v>
      </c>
      <c r="X29" s="793">
        <v>20</v>
      </c>
      <c r="Y29" s="794" t="s">
        <v>1039</v>
      </c>
    </row>
    <row r="30" spans="1:26" ht="18.75" customHeight="1">
      <c r="A30" s="1404" t="s">
        <v>1050</v>
      </c>
      <c r="B30" s="1404"/>
      <c r="C30" s="1404"/>
      <c r="D30" s="1404"/>
      <c r="E30" s="1404"/>
      <c r="F30" s="1404"/>
      <c r="G30" s="1404"/>
      <c r="H30" s="1404"/>
      <c r="I30" s="1404"/>
      <c r="Q30" s="789"/>
      <c r="R30" s="1453" t="s">
        <v>1041</v>
      </c>
      <c r="S30" s="1453"/>
      <c r="T30" s="1453"/>
      <c r="U30" s="1453"/>
      <c r="V30" s="793">
        <v>40</v>
      </c>
      <c r="W30" s="794" t="s">
        <v>1039</v>
      </c>
      <c r="X30" s="793">
        <v>100</v>
      </c>
      <c r="Y30" s="794" t="s">
        <v>1039</v>
      </c>
    </row>
    <row r="31" spans="1:26" ht="18.75" customHeight="1">
      <c r="A31" s="1404" t="s">
        <v>1051</v>
      </c>
      <c r="B31" s="1404"/>
      <c r="C31" s="1404"/>
      <c r="D31" s="1404"/>
      <c r="E31" s="1404"/>
      <c r="F31" s="1404"/>
      <c r="G31" s="1404"/>
      <c r="H31" s="1404"/>
      <c r="I31" s="1404"/>
      <c r="Q31" s="789"/>
      <c r="R31" s="1453" t="s">
        <v>1042</v>
      </c>
      <c r="S31" s="1453"/>
      <c r="T31" s="1453"/>
      <c r="U31" s="1453"/>
      <c r="V31" s="793">
        <v>10</v>
      </c>
      <c r="W31" s="794" t="s">
        <v>1039</v>
      </c>
      <c r="X31" s="793">
        <v>20</v>
      </c>
      <c r="Y31" s="794" t="s">
        <v>1039</v>
      </c>
    </row>
    <row r="32" spans="1:26" ht="18.75" customHeight="1">
      <c r="A32" s="1404" t="s">
        <v>1052</v>
      </c>
      <c r="B32" s="1404"/>
      <c r="C32" s="1404"/>
      <c r="D32" s="1404"/>
      <c r="E32" s="1404"/>
      <c r="F32" s="1404"/>
      <c r="G32" s="1404"/>
      <c r="H32" s="1404"/>
      <c r="I32" s="1404"/>
      <c r="Q32" s="789"/>
      <c r="R32" s="1453" t="s">
        <v>1043</v>
      </c>
      <c r="S32" s="1453"/>
      <c r="T32" s="1453"/>
      <c r="U32" s="1453"/>
      <c r="V32" s="793">
        <v>15</v>
      </c>
      <c r="W32" s="794" t="s">
        <v>1039</v>
      </c>
      <c r="X32" s="793">
        <v>20</v>
      </c>
      <c r="Y32" s="794" t="s">
        <v>1039</v>
      </c>
    </row>
    <row r="33" spans="17:26">
      <c r="Q33" s="789"/>
      <c r="R33" s="1453" t="s">
        <v>1044</v>
      </c>
      <c r="S33" s="1453"/>
      <c r="T33" s="1453"/>
      <c r="U33" s="1453"/>
      <c r="V33" s="793">
        <v>-400</v>
      </c>
      <c r="W33" s="794" t="s">
        <v>1039</v>
      </c>
      <c r="X33" s="795"/>
      <c r="Y33" s="796"/>
    </row>
    <row r="34" spans="17:26">
      <c r="Q34" s="789"/>
      <c r="R34" s="1453" t="s">
        <v>1045</v>
      </c>
      <c r="S34" s="1453"/>
      <c r="T34" s="1453"/>
      <c r="U34" s="1453"/>
      <c r="V34" s="793">
        <v>0</v>
      </c>
      <c r="W34" s="794" t="s">
        <v>1039</v>
      </c>
      <c r="X34" s="795"/>
      <c r="Y34" s="796"/>
      <c r="Z34" s="797"/>
    </row>
    <row r="35" spans="17:26">
      <c r="Q35" s="789"/>
      <c r="R35" s="1453" t="s">
        <v>86</v>
      </c>
      <c r="S35" s="1453"/>
      <c r="T35" s="1453"/>
      <c r="U35" s="1453"/>
      <c r="V35" s="793">
        <v>150</v>
      </c>
      <c r="W35" s="794" t="s">
        <v>1039</v>
      </c>
      <c r="X35" s="793">
        <v>150</v>
      </c>
      <c r="Y35" s="794" t="s">
        <v>1039</v>
      </c>
    </row>
    <row r="36" spans="17:26">
      <c r="Q36" s="789"/>
      <c r="R36" s="1459" t="s">
        <v>4</v>
      </c>
      <c r="S36" s="1433" t="s">
        <v>1046</v>
      </c>
      <c r="T36" s="1457"/>
      <c r="U36" s="1458"/>
      <c r="V36" s="798" t="s">
        <v>1047</v>
      </c>
      <c r="W36" s="794" t="s">
        <v>1039</v>
      </c>
      <c r="X36" s="1454" t="s">
        <v>1047</v>
      </c>
      <c r="Y36" s="1455" t="s">
        <v>1039</v>
      </c>
    </row>
    <row r="37" spans="17:26">
      <c r="Q37" s="789"/>
      <c r="R37" s="1460"/>
      <c r="S37" s="1433" t="s">
        <v>1048</v>
      </c>
      <c r="T37" s="1457"/>
      <c r="U37" s="1458"/>
      <c r="V37" s="798" t="s">
        <v>1047</v>
      </c>
      <c r="W37" s="794" t="s">
        <v>1039</v>
      </c>
      <c r="X37" s="1443"/>
      <c r="Y37" s="1456"/>
    </row>
  </sheetData>
  <mergeCells count="78">
    <mergeCell ref="X36:X37"/>
    <mergeCell ref="Y36:Y37"/>
    <mergeCell ref="S37:U37"/>
    <mergeCell ref="A31:I31"/>
    <mergeCell ref="A32:I32"/>
    <mergeCell ref="R33:U33"/>
    <mergeCell ref="R34:U34"/>
    <mergeCell ref="R35:U35"/>
    <mergeCell ref="R36:R37"/>
    <mergeCell ref="S36:U36"/>
    <mergeCell ref="R28:U28"/>
    <mergeCell ref="R29:U29"/>
    <mergeCell ref="R30:U30"/>
    <mergeCell ref="R31:U31"/>
    <mergeCell ref="R32:U32"/>
    <mergeCell ref="R21:R23"/>
    <mergeCell ref="T21:Y21"/>
    <mergeCell ref="T22:Y22"/>
    <mergeCell ref="T23:Y23"/>
    <mergeCell ref="R26:U27"/>
    <mergeCell ref="V26:Y26"/>
    <mergeCell ref="V27:W27"/>
    <mergeCell ref="X27:Y27"/>
    <mergeCell ref="R17:S17"/>
    <mergeCell ref="T17:Y17"/>
    <mergeCell ref="R18:S19"/>
    <mergeCell ref="T18:Y19"/>
    <mergeCell ref="R20:S20"/>
    <mergeCell ref="U20:Y20"/>
    <mergeCell ref="R14:S14"/>
    <mergeCell ref="T14:Y14"/>
    <mergeCell ref="R15:S15"/>
    <mergeCell ref="T15:Y15"/>
    <mergeCell ref="R16:S16"/>
    <mergeCell ref="T16:Y16"/>
    <mergeCell ref="R10:S10"/>
    <mergeCell ref="T10:Y10"/>
    <mergeCell ref="R11:S11"/>
    <mergeCell ref="T11:Y11"/>
    <mergeCell ref="R12:S12"/>
    <mergeCell ref="T12:Y12"/>
    <mergeCell ref="Q5:Y5"/>
    <mergeCell ref="Q6:Y6"/>
    <mergeCell ref="R8:S8"/>
    <mergeCell ref="T8:Y8"/>
    <mergeCell ref="R9:S9"/>
    <mergeCell ref="T9:Y9"/>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4:D24"/>
  </mergeCells>
  <phoneticPr fontId="2"/>
  <dataValidations count="1">
    <dataValidation type="list" allowBlank="1" showInputMessage="1" showErrorMessage="1" sqref="C26:D26" xr:uid="{ED7823BC-4773-4EA7-9F44-08EF0FAA091B}">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0"/>
  </cols>
  <sheetData>
    <row r="1" spans="1:35">
      <c r="A1" s="24" t="s">
        <v>755</v>
      </c>
      <c r="B1" s="24"/>
      <c r="C1" s="26"/>
      <c r="D1" s="26"/>
      <c r="E1" s="26"/>
      <c r="F1" s="26"/>
      <c r="G1" s="49"/>
      <c r="H1" s="123"/>
      <c r="I1" s="123"/>
      <c r="J1" s="123"/>
      <c r="K1" s="123"/>
      <c r="L1" s="123"/>
      <c r="M1" s="26"/>
      <c r="N1" s="26"/>
      <c r="O1" s="26"/>
      <c r="P1" s="26"/>
      <c r="Q1" s="26"/>
      <c r="R1" s="125" t="str">
        <f>'１申請者詳細'!E1</f>
        <v/>
      </c>
    </row>
    <row r="2" spans="1:35">
      <c r="A2" s="1214">
        <f>'０注意事項等'!A2</f>
        <v>0</v>
      </c>
      <c r="B2" s="1214"/>
      <c r="C2" s="1214"/>
      <c r="D2" s="1214"/>
      <c r="E2" s="1214"/>
      <c r="F2" s="1214"/>
      <c r="G2" s="1214"/>
      <c r="H2" s="1214"/>
      <c r="I2" s="1214"/>
      <c r="J2" s="1214"/>
      <c r="K2" s="1214"/>
      <c r="L2" s="1214"/>
      <c r="M2" s="1214"/>
      <c r="N2" s="1214"/>
      <c r="O2" s="1214"/>
      <c r="P2" s="1214"/>
      <c r="Q2" s="1214"/>
      <c r="R2" s="1214"/>
    </row>
    <row r="3" spans="1:35">
      <c r="A3" s="24"/>
      <c r="B3" s="24"/>
      <c r="C3" s="26"/>
      <c r="D3" s="26"/>
      <c r="E3" s="26"/>
      <c r="F3" s="26"/>
      <c r="G3" s="26"/>
      <c r="H3" s="26"/>
      <c r="I3" s="26"/>
      <c r="J3" s="26"/>
      <c r="K3" s="26"/>
      <c r="L3" s="26"/>
      <c r="M3" s="26"/>
      <c r="N3" s="26"/>
      <c r="O3" s="26"/>
      <c r="P3" s="26"/>
      <c r="Q3" s="26"/>
      <c r="R3" s="26"/>
    </row>
    <row r="4" spans="1:35">
      <c r="A4" s="112" t="s">
        <v>842</v>
      </c>
      <c r="B4" s="1"/>
    </row>
    <row r="5" spans="1:35" ht="5.0999999999999996" customHeight="1" thickBot="1">
      <c r="C5" s="1461"/>
      <c r="D5" s="1461"/>
      <c r="E5" s="1461"/>
      <c r="F5" s="1461"/>
      <c r="G5" s="1461"/>
      <c r="H5" s="1461"/>
      <c r="I5" s="1461"/>
    </row>
    <row r="6" spans="1:35" s="37" customFormat="1" ht="18.75" customHeight="1">
      <c r="A6" s="310"/>
      <c r="B6" s="311"/>
      <c r="C6" s="311"/>
      <c r="D6" s="311"/>
      <c r="E6" s="311"/>
      <c r="F6" s="311"/>
      <c r="G6" s="311"/>
      <c r="H6" s="311"/>
      <c r="I6" s="311"/>
      <c r="J6" s="311"/>
      <c r="K6" s="311"/>
      <c r="L6" s="311"/>
      <c r="M6" s="311"/>
      <c r="N6" s="311"/>
      <c r="O6" s="311"/>
      <c r="P6" s="311"/>
      <c r="Q6" s="311"/>
      <c r="R6" s="312"/>
      <c r="S6" s="62"/>
      <c r="T6" s="62"/>
      <c r="U6" s="62"/>
      <c r="V6" s="62"/>
      <c r="W6" s="62"/>
      <c r="X6" s="62"/>
      <c r="Y6" s="62"/>
      <c r="Z6" s="62"/>
      <c r="AA6" s="62"/>
      <c r="AB6" s="62"/>
      <c r="AC6" s="62"/>
      <c r="AD6" s="62"/>
      <c r="AE6" s="62"/>
      <c r="AF6" s="62"/>
      <c r="AG6" s="62"/>
      <c r="AH6" s="62"/>
      <c r="AI6" s="62"/>
    </row>
    <row r="7" spans="1:35" ht="18.75" customHeight="1">
      <c r="A7" s="313"/>
      <c r="C7" s="7"/>
      <c r="D7" s="7"/>
      <c r="E7" s="7"/>
      <c r="F7" s="7"/>
      <c r="G7" s="7"/>
      <c r="H7" s="7"/>
      <c r="I7" s="7"/>
      <c r="R7" s="116"/>
      <c r="T7" s="57" t="s">
        <v>225</v>
      </c>
    </row>
    <row r="8" spans="1:35" ht="18.75" customHeight="1">
      <c r="A8" s="313"/>
      <c r="B8" s="573" t="s">
        <v>375</v>
      </c>
      <c r="C8" s="7"/>
      <c r="J8" s="7"/>
      <c r="R8" s="116"/>
    </row>
    <row r="9" spans="1:35" ht="18.75" customHeight="1">
      <c r="A9" s="313"/>
      <c r="C9" s="7"/>
      <c r="J9" s="7"/>
      <c r="R9" s="116"/>
    </row>
    <row r="10" spans="1:35" ht="18.75" customHeight="1">
      <c r="A10" s="313"/>
      <c r="C10" s="7"/>
      <c r="J10" s="7"/>
      <c r="R10" s="116"/>
    </row>
    <row r="11" spans="1:35" ht="18.75" customHeight="1">
      <c r="A11" s="313"/>
      <c r="C11" s="7"/>
      <c r="J11" s="7"/>
      <c r="R11" s="116"/>
    </row>
    <row r="12" spans="1:35" ht="18.75" customHeight="1">
      <c r="A12" s="313"/>
      <c r="C12" s="7"/>
      <c r="J12" s="7"/>
      <c r="R12" s="116"/>
    </row>
    <row r="13" spans="1:35" ht="18.75" customHeight="1">
      <c r="A13" s="313"/>
      <c r="C13" s="7"/>
      <c r="J13" s="7"/>
      <c r="R13" s="116"/>
    </row>
    <row r="14" spans="1:35" ht="18.75" customHeight="1">
      <c r="A14" s="313"/>
      <c r="C14" s="7"/>
      <c r="J14" s="7"/>
      <c r="R14" s="116"/>
    </row>
    <row r="15" spans="1:35" ht="18.75" customHeight="1">
      <c r="A15" s="313"/>
      <c r="C15" s="7"/>
      <c r="D15" s="7"/>
      <c r="E15" s="7"/>
      <c r="F15" s="7"/>
      <c r="G15" s="7"/>
      <c r="H15" s="7"/>
      <c r="I15" s="7"/>
      <c r="J15" s="7"/>
      <c r="K15" s="7"/>
      <c r="M15" s="7"/>
      <c r="N15" s="7"/>
      <c r="O15" s="7"/>
      <c r="P15" s="7"/>
      <c r="Q15" s="7"/>
      <c r="R15" s="43"/>
    </row>
    <row r="16" spans="1:35" ht="18.75" customHeight="1">
      <c r="A16" s="313"/>
      <c r="C16" s="7"/>
      <c r="J16" s="7"/>
      <c r="R16" s="116"/>
    </row>
    <row r="17" spans="1:18" ht="18.75" customHeight="1">
      <c r="A17" s="313"/>
      <c r="C17" s="7"/>
      <c r="J17" s="7"/>
      <c r="R17" s="116"/>
    </row>
    <row r="18" spans="1:18" ht="18.75" customHeight="1">
      <c r="A18" s="313"/>
      <c r="C18" s="7"/>
      <c r="J18" s="7"/>
      <c r="R18" s="116"/>
    </row>
    <row r="19" spans="1:18" ht="18.75" customHeight="1">
      <c r="A19" s="313"/>
      <c r="C19" s="7"/>
      <c r="J19" s="7"/>
      <c r="R19" s="116"/>
    </row>
    <row r="20" spans="1:18" ht="18.75" customHeight="1">
      <c r="A20" s="313"/>
      <c r="C20" s="7"/>
      <c r="J20" s="7"/>
      <c r="M20" s="7"/>
      <c r="R20" s="116"/>
    </row>
    <row r="21" spans="1:18" ht="18.75" customHeight="1">
      <c r="A21" s="313"/>
      <c r="C21" s="7"/>
      <c r="J21" s="7"/>
      <c r="R21" s="116"/>
    </row>
    <row r="22" spans="1:18" ht="18.75" customHeight="1">
      <c r="A22" s="313"/>
      <c r="C22" s="7"/>
      <c r="J22" s="7"/>
      <c r="R22" s="116"/>
    </row>
    <row r="23" spans="1:18" ht="18.75" customHeight="1">
      <c r="A23" s="313"/>
      <c r="C23" s="7"/>
      <c r="J23" s="7"/>
      <c r="R23" s="116"/>
    </row>
    <row r="24" spans="1:18" ht="18.75" customHeight="1">
      <c r="A24" s="313"/>
      <c r="C24" s="7"/>
      <c r="J24" s="7"/>
      <c r="R24" s="116"/>
    </row>
    <row r="25" spans="1:18" ht="18.75" customHeight="1">
      <c r="A25" s="313"/>
      <c r="C25" s="7"/>
      <c r="E25" s="7"/>
      <c r="J25" s="7"/>
      <c r="R25" s="116"/>
    </row>
    <row r="26" spans="1:18" ht="18.75" customHeight="1">
      <c r="A26" s="313"/>
      <c r="J26" s="7"/>
      <c r="R26" s="116"/>
    </row>
    <row r="27" spans="1:18" ht="18.75" customHeight="1">
      <c r="A27" s="313"/>
      <c r="J27" s="7"/>
      <c r="R27" s="116"/>
    </row>
    <row r="28" spans="1:18" ht="18.75" customHeight="1">
      <c r="A28" s="313"/>
      <c r="R28" s="116"/>
    </row>
    <row r="29" spans="1:18" ht="18.75" customHeight="1">
      <c r="A29" s="42"/>
      <c r="B29" s="7"/>
      <c r="R29" s="116"/>
    </row>
    <row r="30" spans="1:18" ht="18.75" customHeight="1">
      <c r="A30" s="42"/>
      <c r="B30" s="7"/>
      <c r="R30" s="116"/>
    </row>
    <row r="31" spans="1:18" ht="18.75" customHeight="1">
      <c r="A31" s="42"/>
      <c r="B31" s="7"/>
      <c r="R31" s="116"/>
    </row>
    <row r="32" spans="1:18" ht="18.75" customHeight="1">
      <c r="A32" s="42"/>
      <c r="B32" s="7"/>
      <c r="R32" s="116"/>
    </row>
    <row r="33" spans="1:35" ht="18.75" customHeight="1">
      <c r="A33" s="42"/>
      <c r="B33" s="7"/>
      <c r="R33" s="116"/>
    </row>
    <row r="34" spans="1:35" ht="18.75" customHeight="1">
      <c r="A34" s="42"/>
      <c r="B34" s="7"/>
      <c r="R34" s="116"/>
    </row>
    <row r="35" spans="1:35" ht="18.75" customHeight="1">
      <c r="A35" s="42"/>
      <c r="B35" s="7"/>
      <c r="R35" s="116"/>
    </row>
    <row r="36" spans="1:35" ht="18.75" customHeight="1">
      <c r="A36" s="42"/>
      <c r="B36" s="7"/>
      <c r="R36" s="116"/>
    </row>
    <row r="37" spans="1:35" s="38" customFormat="1" ht="18.75" customHeight="1" thickBot="1">
      <c r="A37" s="44"/>
      <c r="B37" s="45"/>
      <c r="C37" s="139"/>
      <c r="D37" s="139"/>
      <c r="E37" s="139"/>
      <c r="F37" s="139"/>
      <c r="G37" s="139"/>
      <c r="H37" s="139"/>
      <c r="I37" s="139"/>
      <c r="J37" s="139"/>
      <c r="K37" s="139"/>
      <c r="L37" s="139"/>
      <c r="M37" s="139"/>
      <c r="N37" s="139"/>
      <c r="O37" s="139"/>
      <c r="P37" s="139"/>
      <c r="Q37" s="139"/>
      <c r="R37" s="54"/>
      <c r="S37" s="63"/>
      <c r="T37" s="63"/>
      <c r="U37" s="63"/>
      <c r="V37" s="63"/>
      <c r="W37" s="63"/>
      <c r="X37" s="63"/>
      <c r="Y37" s="63"/>
      <c r="Z37" s="63"/>
      <c r="AA37" s="63"/>
      <c r="AB37" s="63"/>
      <c r="AC37" s="63"/>
      <c r="AD37" s="63"/>
      <c r="AE37" s="63"/>
      <c r="AF37" s="63"/>
      <c r="AG37" s="63"/>
      <c r="AH37" s="63"/>
      <c r="AI37" s="63"/>
    </row>
    <row r="38" spans="1:35">
      <c r="A38" s="36"/>
      <c r="B38" s="36"/>
    </row>
    <row r="39" spans="1:35">
      <c r="A39" s="36"/>
      <c r="B39" s="36"/>
    </row>
    <row r="40" spans="1:35">
      <c r="A40" s="36"/>
      <c r="B40" s="36"/>
    </row>
    <row r="41" spans="1:35">
      <c r="A41" s="36"/>
      <c r="B41" s="36"/>
    </row>
    <row r="42" spans="1:35">
      <c r="A42" s="36"/>
      <c r="B42" s="36"/>
    </row>
    <row r="43" spans="1:35">
      <c r="A43" s="36"/>
      <c r="B43" s="36"/>
    </row>
    <row r="44" spans="1:35">
      <c r="A44" s="36"/>
      <c r="B44" s="36"/>
    </row>
    <row r="45" spans="1:35">
      <c r="A45" s="36"/>
      <c r="B45" s="36"/>
    </row>
    <row r="46" spans="1:35">
      <c r="A46" s="36"/>
      <c r="B46" s="36"/>
    </row>
    <row r="47" spans="1:35">
      <c r="A47" s="36"/>
      <c r="B47" s="36"/>
    </row>
    <row r="48" spans="1:35">
      <c r="A48" s="36"/>
      <c r="B48" s="36"/>
    </row>
    <row r="49" spans="1:2">
      <c r="A49" s="36"/>
      <c r="B49" s="36"/>
    </row>
    <row r="50" spans="1:2">
      <c r="A50" s="36"/>
      <c r="B50" s="36"/>
    </row>
    <row r="51" spans="1:2">
      <c r="A51" s="36"/>
      <c r="B51" s="36"/>
    </row>
    <row r="52" spans="1:2">
      <c r="A52" s="36"/>
      <c r="B52" s="36"/>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4.25">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14">
        <f>'０注意事項等'!A2</f>
        <v>0</v>
      </c>
      <c r="B2" s="1214"/>
      <c r="C2" s="1214"/>
      <c r="D2" s="1214"/>
      <c r="E2" s="1214"/>
      <c r="F2" s="1214"/>
      <c r="G2" s="1214"/>
      <c r="H2" s="1214"/>
      <c r="I2" s="1214"/>
      <c r="J2" s="1214"/>
      <c r="K2" s="1214"/>
      <c r="L2" s="1214"/>
      <c r="M2" s="1214"/>
      <c r="N2" s="537"/>
      <c r="O2" s="537"/>
      <c r="P2" s="174" t="s">
        <v>309</v>
      </c>
      <c r="Q2" s="174"/>
      <c r="R2" s="173"/>
      <c r="S2" s="173"/>
      <c r="T2" s="173"/>
      <c r="U2" s="173"/>
      <c r="V2" s="537"/>
      <c r="W2" s="537"/>
      <c r="X2" s="537"/>
      <c r="Y2" s="537"/>
      <c r="Z2" s="537"/>
      <c r="AA2" s="537"/>
      <c r="AB2" s="537"/>
      <c r="AC2" s="537"/>
      <c r="AD2" s="537"/>
      <c r="AE2" s="537"/>
    </row>
    <row r="3" spans="1:31" s="538" customFormat="1" ht="14.25">
      <c r="A3" s="541"/>
      <c r="N3" s="537"/>
      <c r="O3" s="537"/>
      <c r="P3" s="537"/>
      <c r="Q3" s="537"/>
      <c r="R3" s="537"/>
      <c r="S3" s="537"/>
      <c r="T3" s="537"/>
      <c r="U3" s="537"/>
      <c r="V3" s="537"/>
      <c r="W3" s="537"/>
      <c r="X3" s="537"/>
      <c r="Y3" s="537"/>
      <c r="Z3" s="537"/>
      <c r="AA3" s="537"/>
      <c r="AB3" s="537"/>
      <c r="AC3" s="537"/>
      <c r="AD3" s="537"/>
      <c r="AE3" s="537"/>
    </row>
    <row r="4" spans="1:31" s="538" customFormat="1">
      <c r="A4" s="1469" t="s">
        <v>841</v>
      </c>
      <c r="B4" s="1469"/>
      <c r="C4" s="539"/>
      <c r="N4" s="537"/>
      <c r="O4" s="537"/>
      <c r="P4" s="508" t="s">
        <v>308</v>
      </c>
      <c r="Q4" s="537"/>
      <c r="R4" s="537"/>
      <c r="S4" s="537"/>
      <c r="T4" s="537"/>
      <c r="U4" s="537"/>
      <c r="V4" s="537"/>
      <c r="W4" s="537"/>
      <c r="X4" s="537"/>
      <c r="Y4" s="537"/>
      <c r="Z4" s="537"/>
      <c r="AA4" s="537"/>
      <c r="AB4" s="537"/>
      <c r="AC4" s="537"/>
      <c r="AD4" s="537"/>
      <c r="AE4" s="537"/>
    </row>
    <row r="5" spans="1:31" s="538" customFormat="1" ht="14.25">
      <c r="A5" s="540"/>
      <c r="B5" s="540"/>
      <c r="C5" s="539"/>
      <c r="N5" s="537"/>
      <c r="O5" s="537"/>
      <c r="P5" s="382"/>
      <c r="Q5" s="537"/>
      <c r="R5" s="537"/>
      <c r="S5" s="537"/>
      <c r="T5" s="537"/>
      <c r="U5" s="537"/>
      <c r="V5" s="537"/>
      <c r="W5" s="537"/>
      <c r="X5" s="537"/>
      <c r="Y5" s="537"/>
      <c r="Z5" s="537"/>
      <c r="AA5" s="537"/>
      <c r="AB5" s="537"/>
      <c r="AC5" s="537"/>
      <c r="AD5" s="537"/>
      <c r="AE5" s="537"/>
    </row>
    <row r="6" spans="1:31" s="538" customFormat="1" ht="14.25" thickBot="1">
      <c r="A6" s="539" t="e">
        <f>IF(P22="計画",P23,P24)</f>
        <v>#N/A</v>
      </c>
      <c r="B6" s="539"/>
      <c r="C6" s="539"/>
      <c r="N6" s="537"/>
      <c r="O6" s="537"/>
      <c r="P6" s="382" t="s">
        <v>307</v>
      </c>
      <c r="Q6" s="537"/>
      <c r="R6" s="537"/>
      <c r="S6" s="537"/>
      <c r="T6" s="537"/>
      <c r="U6" s="537"/>
      <c r="V6" s="537"/>
      <c r="W6" s="537"/>
      <c r="X6" s="537"/>
      <c r="Y6" s="537"/>
      <c r="Z6" s="537"/>
      <c r="AA6" s="537"/>
      <c r="AB6" s="537"/>
      <c r="AC6" s="537"/>
      <c r="AD6" s="537"/>
      <c r="AE6" s="537"/>
    </row>
    <row r="7" spans="1:31">
      <c r="A7" s="1470" t="s">
        <v>291</v>
      </c>
      <c r="B7" s="857" t="s">
        <v>1160</v>
      </c>
      <c r="C7" s="416"/>
      <c r="D7" s="416"/>
      <c r="E7" s="1473" t="s">
        <v>306</v>
      </c>
      <c r="F7" s="1476" t="e">
        <f>IF(P22="計画",P26,P27)</f>
        <v>#N/A</v>
      </c>
      <c r="G7" s="1477"/>
      <c r="H7" s="1477"/>
      <c r="I7" s="1477"/>
      <c r="J7" s="1477"/>
      <c r="K7" s="1477"/>
      <c r="L7" s="1478"/>
      <c r="M7" s="1479" t="s">
        <v>289</v>
      </c>
    </row>
    <row r="8" spans="1:31">
      <c r="A8" s="1471"/>
      <c r="B8" s="1466" t="s">
        <v>288</v>
      </c>
      <c r="C8" s="1467"/>
      <c r="D8" s="1468"/>
      <c r="E8" s="1474"/>
      <c r="F8" s="1482" t="s">
        <v>286</v>
      </c>
      <c r="G8" s="1463" t="s">
        <v>285</v>
      </c>
      <c r="H8" s="1463"/>
      <c r="I8" s="1463" t="s">
        <v>284</v>
      </c>
      <c r="J8" s="1463"/>
      <c r="K8" s="1464" t="s">
        <v>283</v>
      </c>
      <c r="L8" s="1465"/>
      <c r="M8" s="1480"/>
      <c r="P8" s="508" t="s">
        <v>1161</v>
      </c>
      <c r="Q8" s="537"/>
    </row>
    <row r="9" spans="1:31" ht="14.25" thickBot="1">
      <c r="A9" s="1472"/>
      <c r="B9" s="413"/>
      <c r="C9" s="412"/>
      <c r="D9" s="412"/>
      <c r="E9" s="1475"/>
      <c r="F9" s="1483"/>
      <c r="G9" s="551" t="s">
        <v>282</v>
      </c>
      <c r="H9" s="551" t="s">
        <v>281</v>
      </c>
      <c r="I9" s="551" t="s">
        <v>282</v>
      </c>
      <c r="J9" s="551" t="s">
        <v>281</v>
      </c>
      <c r="K9" s="552" t="s">
        <v>282</v>
      </c>
      <c r="L9" s="553" t="s">
        <v>281</v>
      </c>
      <c r="M9" s="1481"/>
      <c r="Q9" s="508" t="s">
        <v>305</v>
      </c>
      <c r="T9" s="508"/>
    </row>
    <row r="10" spans="1:31" ht="14.25" thickBot="1">
      <c r="A10" s="536" t="s">
        <v>257</v>
      </c>
      <c r="B10" s="636" t="s">
        <v>744</v>
      </c>
      <c r="C10" s="535"/>
      <c r="D10" s="535"/>
      <c r="E10" s="534"/>
      <c r="F10" s="533"/>
      <c r="G10" s="531"/>
      <c r="H10" s="532"/>
      <c r="I10" s="531"/>
      <c r="J10" s="530"/>
      <c r="K10" s="529"/>
      <c r="L10" s="528"/>
      <c r="M10" s="527"/>
      <c r="N10" s="322" t="s">
        <v>266</v>
      </c>
      <c r="Q10" s="382" t="s">
        <v>1162</v>
      </c>
      <c r="T10" s="382"/>
    </row>
    <row r="11" spans="1:31" ht="14.25" thickTop="1">
      <c r="A11" s="526" t="s">
        <v>257</v>
      </c>
      <c r="B11" s="525" t="s">
        <v>745</v>
      </c>
      <c r="C11" s="524"/>
      <c r="D11" s="524" t="s">
        <v>294</v>
      </c>
      <c r="E11" s="523"/>
      <c r="F11" s="522"/>
      <c r="G11" s="520"/>
      <c r="H11" s="521">
        <f>$H$93</f>
        <v>0</v>
      </c>
      <c r="I11" s="520"/>
      <c r="J11" s="519">
        <f>$J$93</f>
        <v>0</v>
      </c>
      <c r="K11" s="518"/>
      <c r="L11" s="517">
        <f>$L$93</f>
        <v>0</v>
      </c>
      <c r="M11" s="516"/>
      <c r="N11" s="321" t="str">
        <f t="shared" ref="N11:N42" si="0">IF(J11+L11=H11,"","入力ミス")</f>
        <v/>
      </c>
      <c r="Q11" s="382" t="s">
        <v>1163</v>
      </c>
      <c r="T11" s="382"/>
    </row>
    <row r="12" spans="1:31" ht="14.25" thickBot="1">
      <c r="A12" s="397"/>
      <c r="B12" s="396"/>
      <c r="C12" s="395"/>
      <c r="D12" s="395"/>
      <c r="E12" s="393"/>
      <c r="F12" s="515"/>
      <c r="G12" s="513"/>
      <c r="H12" s="514"/>
      <c r="I12" s="513"/>
      <c r="J12" s="512"/>
      <c r="K12" s="511"/>
      <c r="L12" s="510"/>
      <c r="M12" s="509"/>
      <c r="N12" s="321" t="str">
        <f t="shared" si="0"/>
        <v/>
      </c>
    </row>
    <row r="13" spans="1:31">
      <c r="A13" s="463" t="s">
        <v>257</v>
      </c>
      <c r="B13" s="462" t="s">
        <v>303</v>
      </c>
      <c r="C13" s="461"/>
      <c r="D13" s="461"/>
      <c r="E13" s="460"/>
      <c r="F13" s="452" t="s">
        <v>301</v>
      </c>
      <c r="G13" s="506"/>
      <c r="H13" s="458"/>
      <c r="I13" s="506"/>
      <c r="J13" s="456"/>
      <c r="K13" s="505"/>
      <c r="L13" s="454"/>
      <c r="M13" s="453"/>
      <c r="N13" s="321" t="str">
        <f t="shared" si="0"/>
        <v/>
      </c>
    </row>
    <row r="14" spans="1:31">
      <c r="A14" s="387" t="s">
        <v>257</v>
      </c>
      <c r="B14" s="858" t="s">
        <v>1169</v>
      </c>
      <c r="C14" s="383"/>
      <c r="D14" s="361"/>
      <c r="E14" s="359"/>
      <c r="F14" s="452" t="s">
        <v>301</v>
      </c>
      <c r="G14" s="504"/>
      <c r="H14" s="482">
        <f>$H$146</f>
        <v>0</v>
      </c>
      <c r="I14" s="504"/>
      <c r="J14" s="480">
        <f>$J$146</f>
        <v>0</v>
      </c>
      <c r="K14" s="503"/>
      <c r="L14" s="478">
        <f>$L$146</f>
        <v>0</v>
      </c>
      <c r="M14" s="443"/>
      <c r="N14" s="321" t="str">
        <f t="shared" si="0"/>
        <v/>
      </c>
      <c r="P14" s="508" t="s">
        <v>1164</v>
      </c>
    </row>
    <row r="15" spans="1:31">
      <c r="A15" s="387" t="s">
        <v>257</v>
      </c>
      <c r="B15" s="858" t="s">
        <v>1170</v>
      </c>
      <c r="C15" s="383"/>
      <c r="D15" s="361"/>
      <c r="E15" s="359"/>
      <c r="F15" s="452" t="s">
        <v>301</v>
      </c>
      <c r="G15" s="504"/>
      <c r="H15" s="482">
        <f>$H$200</f>
        <v>0</v>
      </c>
      <c r="I15" s="504"/>
      <c r="J15" s="480">
        <f>$J$200</f>
        <v>0</v>
      </c>
      <c r="K15" s="503"/>
      <c r="L15" s="478">
        <f>$L$200</f>
        <v>0</v>
      </c>
      <c r="M15" s="443"/>
      <c r="N15" s="321" t="str">
        <f t="shared" si="0"/>
        <v/>
      </c>
    </row>
    <row r="16" spans="1:31">
      <c r="A16" s="387" t="s">
        <v>257</v>
      </c>
      <c r="B16" s="858" t="s">
        <v>1171</v>
      </c>
      <c r="C16" s="383"/>
      <c r="D16" s="361"/>
      <c r="E16" s="359"/>
      <c r="F16" s="452" t="s">
        <v>301</v>
      </c>
      <c r="G16" s="504"/>
      <c r="H16" s="482">
        <f>$H$254</f>
        <v>0</v>
      </c>
      <c r="I16" s="504"/>
      <c r="J16" s="480">
        <f>$J$254</f>
        <v>0</v>
      </c>
      <c r="K16" s="503"/>
      <c r="L16" s="478">
        <f>$L$254</f>
        <v>0</v>
      </c>
      <c r="M16" s="443"/>
      <c r="N16" s="321" t="str">
        <f t="shared" si="0"/>
        <v/>
      </c>
    </row>
    <row r="17" spans="1:17">
      <c r="A17" s="387" t="s">
        <v>257</v>
      </c>
      <c r="B17" s="858" t="s">
        <v>1172</v>
      </c>
      <c r="C17" s="383"/>
      <c r="D17" s="361"/>
      <c r="E17" s="359"/>
      <c r="F17" s="452" t="s">
        <v>301</v>
      </c>
      <c r="G17" s="504"/>
      <c r="H17" s="482">
        <f>$H$308</f>
        <v>0</v>
      </c>
      <c r="I17" s="504"/>
      <c r="J17" s="480">
        <f>$J$308</f>
        <v>0</v>
      </c>
      <c r="K17" s="503"/>
      <c r="L17" s="478">
        <f>$L$308</f>
        <v>0</v>
      </c>
      <c r="M17" s="443"/>
      <c r="N17" s="321" t="str">
        <f t="shared" si="0"/>
        <v/>
      </c>
      <c r="P17" s="382" t="s">
        <v>1165</v>
      </c>
    </row>
    <row r="18" spans="1:17">
      <c r="A18" s="387" t="s">
        <v>257</v>
      </c>
      <c r="B18" s="858" t="s">
        <v>1173</v>
      </c>
      <c r="C18" s="383"/>
      <c r="D18" s="361"/>
      <c r="E18" s="359"/>
      <c r="F18" s="452" t="s">
        <v>301</v>
      </c>
      <c r="G18" s="504"/>
      <c r="H18" s="482">
        <f>$H$362</f>
        <v>0</v>
      </c>
      <c r="I18" s="504"/>
      <c r="J18" s="480">
        <f>$J$362</f>
        <v>0</v>
      </c>
      <c r="K18" s="503"/>
      <c r="L18" s="478">
        <f>$L$362</f>
        <v>0</v>
      </c>
      <c r="M18" s="443"/>
      <c r="N18" s="321" t="str">
        <f t="shared" si="0"/>
        <v/>
      </c>
      <c r="Q18" s="382" t="s">
        <v>302</v>
      </c>
    </row>
    <row r="19" spans="1:17">
      <c r="A19" s="387" t="s">
        <v>257</v>
      </c>
      <c r="B19" s="858" t="s">
        <v>1174</v>
      </c>
      <c r="C19" s="383"/>
      <c r="D19" s="361"/>
      <c r="E19" s="359"/>
      <c r="F19" s="452" t="s">
        <v>301</v>
      </c>
      <c r="G19" s="504"/>
      <c r="H19" s="482">
        <f>$H$416</f>
        <v>0</v>
      </c>
      <c r="I19" s="504"/>
      <c r="J19" s="480">
        <f>$J$416</f>
        <v>0</v>
      </c>
      <c r="K19" s="503"/>
      <c r="L19" s="478">
        <f>$L$416</f>
        <v>0</v>
      </c>
      <c r="M19" s="443"/>
      <c r="N19" s="321" t="str">
        <f t="shared" si="0"/>
        <v/>
      </c>
    </row>
    <row r="20" spans="1:17">
      <c r="A20" s="387" t="s">
        <v>257</v>
      </c>
      <c r="B20" s="858" t="s">
        <v>1175</v>
      </c>
      <c r="C20" s="383"/>
      <c r="D20" s="361"/>
      <c r="E20" s="359"/>
      <c r="F20" s="452" t="s">
        <v>301</v>
      </c>
      <c r="G20" s="504"/>
      <c r="H20" s="482">
        <f>$H$470</f>
        <v>0</v>
      </c>
      <c r="I20" s="504"/>
      <c r="J20" s="480">
        <f>$J$470</f>
        <v>0</v>
      </c>
      <c r="K20" s="503"/>
      <c r="L20" s="478">
        <f>$L$470</f>
        <v>0</v>
      </c>
      <c r="M20" s="443"/>
      <c r="N20" s="321" t="str">
        <f t="shared" si="0"/>
        <v/>
      </c>
    </row>
    <row r="21" spans="1:17">
      <c r="A21" s="387" t="s">
        <v>257</v>
      </c>
      <c r="B21" s="858" t="s">
        <v>1176</v>
      </c>
      <c r="C21" s="383"/>
      <c r="D21" s="361"/>
      <c r="E21" s="359"/>
      <c r="F21" s="452" t="s">
        <v>301</v>
      </c>
      <c r="G21" s="504"/>
      <c r="H21" s="482">
        <f>$H$524</f>
        <v>0</v>
      </c>
      <c r="I21" s="504"/>
      <c r="J21" s="480">
        <f>$J$524</f>
        <v>0</v>
      </c>
      <c r="K21" s="503"/>
      <c r="L21" s="478">
        <f>$L$524</f>
        <v>0</v>
      </c>
      <c r="M21" s="443"/>
      <c r="N21" s="321" t="str">
        <f t="shared" si="0"/>
        <v/>
      </c>
    </row>
    <row r="22" spans="1:17">
      <c r="A22" s="387" t="s">
        <v>257</v>
      </c>
      <c r="B22" s="858" t="s">
        <v>1177</v>
      </c>
      <c r="C22" s="383"/>
      <c r="D22" s="361"/>
      <c r="E22" s="359"/>
      <c r="F22" s="452" t="s">
        <v>301</v>
      </c>
      <c r="G22" s="504"/>
      <c r="H22" s="482">
        <f>$H$578</f>
        <v>0</v>
      </c>
      <c r="I22" s="504"/>
      <c r="J22" s="480">
        <f>$J$578</f>
        <v>0</v>
      </c>
      <c r="K22" s="503"/>
      <c r="L22" s="478">
        <f>$L$578</f>
        <v>0</v>
      </c>
      <c r="M22" s="443"/>
      <c r="N22" s="321" t="str">
        <f t="shared" si="0"/>
        <v/>
      </c>
      <c r="P22" s="843" t="e">
        <f>'０注意事項等'!$K$9</f>
        <v>#N/A</v>
      </c>
    </row>
    <row r="23" spans="1:17">
      <c r="A23" s="387" t="s">
        <v>257</v>
      </c>
      <c r="B23" s="858" t="s">
        <v>1178</v>
      </c>
      <c r="C23" s="383"/>
      <c r="D23" s="361"/>
      <c r="E23" s="359"/>
      <c r="F23" s="452" t="s">
        <v>301</v>
      </c>
      <c r="G23" s="504"/>
      <c r="H23" s="482">
        <f>$H$632</f>
        <v>0</v>
      </c>
      <c r="I23" s="504"/>
      <c r="J23" s="480">
        <f>$J$632</f>
        <v>0</v>
      </c>
      <c r="K23" s="503"/>
      <c r="L23" s="478">
        <f>$L$632</f>
        <v>0</v>
      </c>
      <c r="M23" s="443"/>
      <c r="N23" s="321" t="str">
        <f t="shared" si="0"/>
        <v/>
      </c>
      <c r="P23" s="843" t="s">
        <v>846</v>
      </c>
    </row>
    <row r="24" spans="1:17">
      <c r="A24" s="387" t="s">
        <v>257</v>
      </c>
      <c r="B24" s="386"/>
      <c r="C24" s="383"/>
      <c r="D24" s="361"/>
      <c r="E24" s="359"/>
      <c r="F24" s="452" t="s">
        <v>301</v>
      </c>
      <c r="G24" s="504"/>
      <c r="H24" s="482"/>
      <c r="I24" s="504"/>
      <c r="J24" s="480"/>
      <c r="K24" s="503"/>
      <c r="L24" s="478"/>
      <c r="M24" s="443"/>
      <c r="N24" s="321" t="str">
        <f t="shared" si="0"/>
        <v/>
      </c>
      <c r="P24" s="843" t="s">
        <v>1121</v>
      </c>
    </row>
    <row r="25" spans="1:17">
      <c r="A25" s="387" t="s">
        <v>257</v>
      </c>
      <c r="B25" s="386"/>
      <c r="C25" s="383"/>
      <c r="D25" s="361"/>
      <c r="E25" s="359"/>
      <c r="F25" s="452" t="s">
        <v>301</v>
      </c>
      <c r="G25" s="504"/>
      <c r="H25" s="482"/>
      <c r="I25" s="504"/>
      <c r="J25" s="480"/>
      <c r="K25" s="503"/>
      <c r="L25" s="478"/>
      <c r="M25" s="443"/>
      <c r="N25" s="321" t="str">
        <f t="shared" si="0"/>
        <v/>
      </c>
    </row>
    <row r="26" spans="1:17">
      <c r="A26" s="387" t="s">
        <v>257</v>
      </c>
      <c r="B26" s="386"/>
      <c r="C26" s="383"/>
      <c r="D26" s="361"/>
      <c r="E26" s="359"/>
      <c r="F26" s="452" t="s">
        <v>301</v>
      </c>
      <c r="G26" s="504"/>
      <c r="H26" s="482"/>
      <c r="I26" s="504"/>
      <c r="J26" s="480"/>
      <c r="K26" s="503"/>
      <c r="L26" s="478"/>
      <c r="M26" s="443"/>
      <c r="N26" s="321" t="str">
        <f t="shared" si="0"/>
        <v/>
      </c>
      <c r="P26" s="843" t="s">
        <v>1122</v>
      </c>
    </row>
    <row r="27" spans="1:17">
      <c r="A27" s="387" t="s">
        <v>257</v>
      </c>
      <c r="B27" s="386"/>
      <c r="C27" s="383"/>
      <c r="D27" s="361"/>
      <c r="E27" s="359"/>
      <c r="F27" s="452" t="s">
        <v>301</v>
      </c>
      <c r="G27" s="504"/>
      <c r="H27" s="482"/>
      <c r="I27" s="504"/>
      <c r="J27" s="480"/>
      <c r="K27" s="503"/>
      <c r="L27" s="478"/>
      <c r="M27" s="443"/>
      <c r="N27" s="321" t="str">
        <f t="shared" si="0"/>
        <v/>
      </c>
      <c r="P27" s="843" t="s">
        <v>1123</v>
      </c>
    </row>
    <row r="28" spans="1:17" ht="14.25" thickBot="1">
      <c r="A28" s="387" t="s">
        <v>257</v>
      </c>
      <c r="B28" s="386"/>
      <c r="C28" s="383"/>
      <c r="D28" s="361"/>
      <c r="E28" s="359"/>
      <c r="F28" s="452" t="s">
        <v>301</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row>
    <row r="30" spans="1:17">
      <c r="A30" s="463" t="s">
        <v>257</v>
      </c>
      <c r="B30" s="462" t="s">
        <v>299</v>
      </c>
      <c r="C30" s="461"/>
      <c r="D30" s="461"/>
      <c r="E30" s="460"/>
      <c r="F30" s="507" t="s">
        <v>257</v>
      </c>
      <c r="G30" s="506"/>
      <c r="H30" s="458"/>
      <c r="I30" s="506"/>
      <c r="J30" s="456"/>
      <c r="K30" s="505"/>
      <c r="L30" s="454"/>
      <c r="M30" s="453"/>
      <c r="N30" s="321" t="str">
        <f t="shared" si="0"/>
        <v/>
      </c>
    </row>
    <row r="31" spans="1:17">
      <c r="A31" s="387" t="s">
        <v>257</v>
      </c>
      <c r="B31" s="858" t="s">
        <v>1169</v>
      </c>
      <c r="C31" s="361"/>
      <c r="D31" s="361"/>
      <c r="E31" s="359"/>
      <c r="F31" s="452" t="s">
        <v>257</v>
      </c>
      <c r="G31" s="504"/>
      <c r="H31" s="482">
        <f>$H$147</f>
        <v>0</v>
      </c>
      <c r="I31" s="504"/>
      <c r="J31" s="480">
        <f>$J$147</f>
        <v>0</v>
      </c>
      <c r="K31" s="503"/>
      <c r="L31" s="478">
        <f>$L$147</f>
        <v>0</v>
      </c>
      <c r="M31" s="443"/>
      <c r="N31" s="321" t="str">
        <f t="shared" si="0"/>
        <v/>
      </c>
    </row>
    <row r="32" spans="1:17">
      <c r="A32" s="387" t="s">
        <v>257</v>
      </c>
      <c r="B32" s="858" t="s">
        <v>1170</v>
      </c>
      <c r="C32" s="361"/>
      <c r="D32" s="361"/>
      <c r="E32" s="359"/>
      <c r="F32" s="452" t="s">
        <v>257</v>
      </c>
      <c r="G32" s="504"/>
      <c r="H32" s="482">
        <f>$H$201</f>
        <v>0</v>
      </c>
      <c r="I32" s="504"/>
      <c r="J32" s="480">
        <f>$J$201</f>
        <v>0</v>
      </c>
      <c r="K32" s="503"/>
      <c r="L32" s="478">
        <f>$L$201</f>
        <v>0</v>
      </c>
      <c r="M32" s="443"/>
      <c r="N32" s="321" t="str">
        <f t="shared" si="0"/>
        <v/>
      </c>
    </row>
    <row r="33" spans="1:20">
      <c r="A33" s="387" t="s">
        <v>257</v>
      </c>
      <c r="B33" s="858" t="s">
        <v>1171</v>
      </c>
      <c r="C33" s="361"/>
      <c r="D33" s="361"/>
      <c r="E33" s="359"/>
      <c r="F33" s="452" t="s">
        <v>257</v>
      </c>
      <c r="G33" s="504"/>
      <c r="H33" s="482">
        <f>$H$255</f>
        <v>0</v>
      </c>
      <c r="I33" s="504"/>
      <c r="J33" s="480">
        <f>$J$255</f>
        <v>0</v>
      </c>
      <c r="K33" s="503"/>
      <c r="L33" s="478">
        <f>$L$255</f>
        <v>0</v>
      </c>
      <c r="M33" s="443"/>
      <c r="N33" s="321" t="str">
        <f t="shared" si="0"/>
        <v/>
      </c>
    </row>
    <row r="34" spans="1:20">
      <c r="A34" s="387" t="s">
        <v>257</v>
      </c>
      <c r="B34" s="858" t="s">
        <v>1172</v>
      </c>
      <c r="C34" s="361"/>
      <c r="D34" s="361"/>
      <c r="E34" s="359"/>
      <c r="F34" s="452" t="s">
        <v>257</v>
      </c>
      <c r="G34" s="504"/>
      <c r="H34" s="482">
        <f>$H$309</f>
        <v>0</v>
      </c>
      <c r="I34" s="504"/>
      <c r="J34" s="480">
        <f>$J$309</f>
        <v>0</v>
      </c>
      <c r="K34" s="503"/>
      <c r="L34" s="478">
        <f>$L$309</f>
        <v>0</v>
      </c>
      <c r="M34" s="443"/>
      <c r="N34" s="321" t="str">
        <f t="shared" si="0"/>
        <v/>
      </c>
    </row>
    <row r="35" spans="1:20">
      <c r="A35" s="387" t="s">
        <v>257</v>
      </c>
      <c r="B35" s="858" t="s">
        <v>1173</v>
      </c>
      <c r="C35" s="361"/>
      <c r="D35" s="361"/>
      <c r="E35" s="359"/>
      <c r="F35" s="452" t="s">
        <v>257</v>
      </c>
      <c r="G35" s="504"/>
      <c r="H35" s="482">
        <f>$H$363</f>
        <v>0</v>
      </c>
      <c r="I35" s="504"/>
      <c r="J35" s="480">
        <f>$J$363</f>
        <v>0</v>
      </c>
      <c r="K35" s="503"/>
      <c r="L35" s="478">
        <f>$L$363</f>
        <v>0</v>
      </c>
      <c r="M35" s="443"/>
      <c r="N35" s="321" t="str">
        <f t="shared" si="0"/>
        <v/>
      </c>
    </row>
    <row r="36" spans="1:20">
      <c r="A36" s="387" t="s">
        <v>257</v>
      </c>
      <c r="B36" s="858" t="s">
        <v>1174</v>
      </c>
      <c r="C36" s="361"/>
      <c r="D36" s="361"/>
      <c r="E36" s="359"/>
      <c r="F36" s="452" t="s">
        <v>257</v>
      </c>
      <c r="G36" s="504"/>
      <c r="H36" s="482">
        <f>$H$417</f>
        <v>0</v>
      </c>
      <c r="I36" s="504"/>
      <c r="J36" s="480">
        <f>$J$417</f>
        <v>0</v>
      </c>
      <c r="K36" s="503"/>
      <c r="L36" s="478">
        <f>$L$417</f>
        <v>0</v>
      </c>
      <c r="M36" s="443"/>
      <c r="N36" s="321" t="str">
        <f t="shared" si="0"/>
        <v/>
      </c>
    </row>
    <row r="37" spans="1:20">
      <c r="A37" s="387" t="s">
        <v>257</v>
      </c>
      <c r="B37" s="858" t="s">
        <v>1175</v>
      </c>
      <c r="C37" s="361"/>
      <c r="D37" s="361"/>
      <c r="E37" s="359"/>
      <c r="F37" s="452" t="s">
        <v>257</v>
      </c>
      <c r="G37" s="504"/>
      <c r="H37" s="482">
        <f>$H$471</f>
        <v>0</v>
      </c>
      <c r="I37" s="504"/>
      <c r="J37" s="480">
        <f>$J$471</f>
        <v>0</v>
      </c>
      <c r="K37" s="503"/>
      <c r="L37" s="478">
        <f>$L$471</f>
        <v>0</v>
      </c>
      <c r="M37" s="443"/>
      <c r="N37" s="321" t="str">
        <f t="shared" si="0"/>
        <v/>
      </c>
    </row>
    <row r="38" spans="1:20">
      <c r="A38" s="387" t="s">
        <v>257</v>
      </c>
      <c r="B38" s="858" t="s">
        <v>1176</v>
      </c>
      <c r="C38" s="361"/>
      <c r="D38" s="361"/>
      <c r="E38" s="359"/>
      <c r="F38" s="452" t="s">
        <v>257</v>
      </c>
      <c r="G38" s="504"/>
      <c r="H38" s="482">
        <f>$H$525</f>
        <v>0</v>
      </c>
      <c r="I38" s="504"/>
      <c r="J38" s="480">
        <f>$J$525</f>
        <v>0</v>
      </c>
      <c r="K38" s="503"/>
      <c r="L38" s="478">
        <f>$L$525</f>
        <v>0</v>
      </c>
      <c r="M38" s="443"/>
      <c r="N38" s="321" t="str">
        <f t="shared" si="0"/>
        <v/>
      </c>
    </row>
    <row r="39" spans="1:20">
      <c r="A39" s="387" t="s">
        <v>257</v>
      </c>
      <c r="B39" s="858" t="s">
        <v>1177</v>
      </c>
      <c r="C39" s="361"/>
      <c r="D39" s="361"/>
      <c r="E39" s="359"/>
      <c r="F39" s="452" t="s">
        <v>257</v>
      </c>
      <c r="G39" s="504"/>
      <c r="H39" s="482">
        <f>$H$579</f>
        <v>0</v>
      </c>
      <c r="I39" s="504"/>
      <c r="J39" s="480">
        <f>$J$579</f>
        <v>0</v>
      </c>
      <c r="K39" s="503"/>
      <c r="L39" s="478">
        <f>$L$579</f>
        <v>0</v>
      </c>
      <c r="M39" s="443"/>
      <c r="N39" s="321" t="str">
        <f t="shared" si="0"/>
        <v/>
      </c>
    </row>
    <row r="40" spans="1:20">
      <c r="A40" s="387" t="s">
        <v>257</v>
      </c>
      <c r="B40" s="858" t="s">
        <v>1178</v>
      </c>
      <c r="C40" s="361"/>
      <c r="D40" s="361"/>
      <c r="E40" s="359"/>
      <c r="F40" s="452" t="s">
        <v>257</v>
      </c>
      <c r="G40" s="504"/>
      <c r="H40" s="482">
        <f>$H$633</f>
        <v>0</v>
      </c>
      <c r="I40" s="504"/>
      <c r="J40" s="480">
        <f>$J$633</f>
        <v>0</v>
      </c>
      <c r="K40" s="503"/>
      <c r="L40" s="478">
        <f>$L$633</f>
        <v>0</v>
      </c>
      <c r="M40" s="443"/>
      <c r="N40" s="321" t="str">
        <f t="shared" si="0"/>
        <v/>
      </c>
    </row>
    <row r="41" spans="1:20">
      <c r="A41" s="387" t="s">
        <v>257</v>
      </c>
      <c r="B41" s="442"/>
      <c r="C41" s="361"/>
      <c r="D41" s="361"/>
      <c r="E41" s="359"/>
      <c r="F41" s="452" t="s">
        <v>257</v>
      </c>
      <c r="G41" s="504"/>
      <c r="H41" s="482"/>
      <c r="I41" s="504"/>
      <c r="J41" s="480"/>
      <c r="K41" s="503"/>
      <c r="L41" s="478"/>
      <c r="M41" s="443"/>
      <c r="N41" s="321" t="str">
        <f t="shared" si="0"/>
        <v/>
      </c>
    </row>
    <row r="42" spans="1:20">
      <c r="A42" s="387" t="s">
        <v>257</v>
      </c>
      <c r="B42" s="442"/>
      <c r="C42" s="361"/>
      <c r="D42" s="361"/>
      <c r="E42" s="359"/>
      <c r="F42" s="452" t="s">
        <v>257</v>
      </c>
      <c r="G42" s="504"/>
      <c r="H42" s="482"/>
      <c r="I42" s="504"/>
      <c r="J42" s="480"/>
      <c r="K42" s="503"/>
      <c r="L42" s="478"/>
      <c r="M42" s="443"/>
      <c r="N42" s="321" t="str">
        <f t="shared" si="0"/>
        <v/>
      </c>
    </row>
    <row r="43" spans="1:20">
      <c r="A43" s="387" t="s">
        <v>257</v>
      </c>
      <c r="B43" s="442"/>
      <c r="C43" s="361"/>
      <c r="D43" s="361"/>
      <c r="E43" s="359"/>
      <c r="F43" s="452" t="s">
        <v>257</v>
      </c>
      <c r="G43" s="504"/>
      <c r="H43" s="482"/>
      <c r="I43" s="504"/>
      <c r="J43" s="480"/>
      <c r="K43" s="503"/>
      <c r="L43" s="478"/>
      <c r="M43" s="443"/>
      <c r="N43" s="321" t="str">
        <f t="shared" ref="N43:N70" si="1">IF(J43+L43=H43,"","入力ミス")</f>
        <v/>
      </c>
    </row>
    <row r="44" spans="1:20">
      <c r="A44" s="387" t="s">
        <v>257</v>
      </c>
      <c r="B44" s="442"/>
      <c r="C44" s="361"/>
      <c r="D44" s="361"/>
      <c r="E44" s="359"/>
      <c r="F44" s="452" t="s">
        <v>257</v>
      </c>
      <c r="G44" s="504"/>
      <c r="H44" s="482"/>
      <c r="I44" s="504"/>
      <c r="J44" s="480"/>
      <c r="K44" s="503"/>
      <c r="L44" s="478"/>
      <c r="M44" s="443"/>
      <c r="N44" s="321" t="str">
        <f t="shared" si="1"/>
        <v/>
      </c>
    </row>
    <row r="45" spans="1:20" ht="14.25" thickBot="1">
      <c r="A45" s="387" t="s">
        <v>257</v>
      </c>
      <c r="B45" s="442"/>
      <c r="C45" s="361"/>
      <c r="D45" s="361"/>
      <c r="E45" s="359"/>
      <c r="F45" s="452" t="s">
        <v>257</v>
      </c>
      <c r="G45" s="504"/>
      <c r="H45" s="473"/>
      <c r="I45" s="504"/>
      <c r="J45" s="471"/>
      <c r="K45" s="503"/>
      <c r="L45" s="469"/>
      <c r="M45" s="435"/>
      <c r="N45" s="321" t="str">
        <f t="shared" si="1"/>
        <v/>
      </c>
    </row>
    <row r="46" spans="1:20"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20">
      <c r="A47" s="397" t="s">
        <v>257</v>
      </c>
      <c r="B47" s="462"/>
      <c r="C47" s="491"/>
      <c r="D47" s="395"/>
      <c r="E47" s="490"/>
      <c r="F47" s="489"/>
      <c r="G47" s="488"/>
      <c r="H47" s="482"/>
      <c r="I47" s="488"/>
      <c r="J47" s="480"/>
      <c r="K47" s="487"/>
      <c r="L47" s="478"/>
      <c r="M47" s="443"/>
      <c r="N47" s="321" t="str">
        <f t="shared" si="1"/>
        <v/>
      </c>
      <c r="P47" s="1462" t="s">
        <v>1157</v>
      </c>
      <c r="Q47" s="1462"/>
      <c r="R47" s="1462"/>
      <c r="S47" s="1462"/>
      <c r="T47" s="1462"/>
    </row>
    <row r="48" spans="1:20">
      <c r="A48" s="397" t="s">
        <v>257</v>
      </c>
      <c r="B48" s="492"/>
      <c r="C48" s="491"/>
      <c r="D48" s="395"/>
      <c r="E48" s="490"/>
      <c r="F48" s="489"/>
      <c r="G48" s="488"/>
      <c r="H48" s="482"/>
      <c r="I48" s="488"/>
      <c r="J48" s="480"/>
      <c r="K48" s="487"/>
      <c r="L48" s="478"/>
      <c r="M48" s="443"/>
      <c r="N48" s="321" t="str">
        <f t="shared" si="1"/>
        <v/>
      </c>
      <c r="P48" s="1462"/>
      <c r="Q48" s="1462"/>
      <c r="R48" s="1462"/>
      <c r="S48" s="1462"/>
      <c r="T48" s="1462"/>
    </row>
    <row r="49" spans="1:20">
      <c r="A49" s="397" t="s">
        <v>257</v>
      </c>
      <c r="B49" s="492"/>
      <c r="C49" s="491"/>
      <c r="D49" s="395"/>
      <c r="E49" s="490"/>
      <c r="F49" s="489"/>
      <c r="G49" s="488"/>
      <c r="H49" s="482"/>
      <c r="I49" s="488"/>
      <c r="J49" s="480"/>
      <c r="K49" s="487"/>
      <c r="L49" s="478"/>
      <c r="M49" s="443"/>
      <c r="N49" s="321" t="str">
        <f t="shared" si="1"/>
        <v/>
      </c>
      <c r="P49" s="1462"/>
      <c r="Q49" s="1462"/>
      <c r="R49" s="1462"/>
      <c r="S49" s="1462"/>
      <c r="T49" s="1462"/>
    </row>
    <row r="50" spans="1:20">
      <c r="A50" s="397" t="s">
        <v>257</v>
      </c>
      <c r="B50" s="486"/>
      <c r="C50" s="485"/>
      <c r="D50" s="409"/>
      <c r="E50" s="484"/>
      <c r="F50" s="483"/>
      <c r="G50" s="481"/>
      <c r="H50" s="482"/>
      <c r="I50" s="481"/>
      <c r="J50" s="480"/>
      <c r="K50" s="479"/>
      <c r="L50" s="478"/>
      <c r="M50" s="443"/>
      <c r="N50" s="321" t="str">
        <f t="shared" si="1"/>
        <v/>
      </c>
      <c r="P50" s="1462"/>
      <c r="Q50" s="1462"/>
      <c r="R50" s="1462"/>
      <c r="S50" s="1462"/>
      <c r="T50" s="1462"/>
    </row>
    <row r="51" spans="1:20" ht="14.25" thickBot="1">
      <c r="A51" s="477" t="s">
        <v>257</v>
      </c>
      <c r="B51" s="476"/>
      <c r="C51" s="476"/>
      <c r="D51" s="476"/>
      <c r="E51" s="475"/>
      <c r="F51" s="474"/>
      <c r="G51" s="472"/>
      <c r="H51" s="473"/>
      <c r="I51" s="472"/>
      <c r="J51" s="471"/>
      <c r="K51" s="470"/>
      <c r="L51" s="469"/>
      <c r="M51" s="435"/>
      <c r="N51" s="321" t="str">
        <f t="shared" si="1"/>
        <v/>
      </c>
      <c r="P51" s="1462"/>
      <c r="Q51" s="1462"/>
      <c r="R51" s="1462"/>
      <c r="S51" s="1462"/>
      <c r="T51" s="1462"/>
    </row>
    <row r="52" spans="1:20"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20" ht="14.25" thickBot="1">
      <c r="A53" s="422"/>
      <c r="B53" s="420"/>
      <c r="C53" s="420"/>
      <c r="D53" s="420"/>
      <c r="E53" s="419"/>
      <c r="F53" s="419"/>
      <c r="G53" s="466"/>
      <c r="H53" s="464"/>
      <c r="I53" s="465"/>
      <c r="J53" s="464"/>
      <c r="K53" s="465"/>
      <c r="L53" s="464"/>
      <c r="M53" s="464"/>
      <c r="N53" s="321" t="str">
        <f t="shared" si="1"/>
        <v/>
      </c>
    </row>
    <row r="54" spans="1:20">
      <c r="A54" s="463" t="s">
        <v>257</v>
      </c>
      <c r="B54" s="462" t="s">
        <v>296</v>
      </c>
      <c r="C54" s="461"/>
      <c r="D54" s="461"/>
      <c r="E54" s="460"/>
      <c r="F54" s="459" t="s">
        <v>257</v>
      </c>
      <c r="G54" s="457"/>
      <c r="H54" s="458"/>
      <c r="I54" s="457"/>
      <c r="J54" s="456"/>
      <c r="K54" s="455"/>
      <c r="L54" s="454"/>
      <c r="M54" s="453"/>
      <c r="N54" s="321" t="str">
        <f t="shared" si="1"/>
        <v/>
      </c>
    </row>
    <row r="55" spans="1:20">
      <c r="A55" s="387" t="s">
        <v>257</v>
      </c>
      <c r="B55" s="858" t="s">
        <v>1169</v>
      </c>
      <c r="C55" s="361"/>
      <c r="D55" s="361"/>
      <c r="E55" s="385"/>
      <c r="F55" s="452" t="s">
        <v>257</v>
      </c>
      <c r="G55" s="451"/>
      <c r="H55" s="446">
        <f>$H$148</f>
        <v>0</v>
      </c>
      <c r="I55" s="450"/>
      <c r="J55" s="445">
        <f>$J$148</f>
        <v>0</v>
      </c>
      <c r="K55" s="449"/>
      <c r="L55" s="444">
        <f>$L$148</f>
        <v>0</v>
      </c>
      <c r="M55" s="443"/>
      <c r="N55" s="321" t="str">
        <f t="shared" si="1"/>
        <v/>
      </c>
    </row>
    <row r="56" spans="1:20">
      <c r="A56" s="387" t="s">
        <v>257</v>
      </c>
      <c r="B56" s="858" t="s">
        <v>1170</v>
      </c>
      <c r="C56" s="361"/>
      <c r="D56" s="361"/>
      <c r="E56" s="385"/>
      <c r="F56" s="452" t="s">
        <v>257</v>
      </c>
      <c r="G56" s="451"/>
      <c r="H56" s="446">
        <f>$H$202</f>
        <v>0</v>
      </c>
      <c r="I56" s="450"/>
      <c r="J56" s="445">
        <f>$J$202</f>
        <v>0</v>
      </c>
      <c r="K56" s="449"/>
      <c r="L56" s="444">
        <f>$L$202</f>
        <v>0</v>
      </c>
      <c r="M56" s="443"/>
      <c r="N56" s="321" t="str">
        <f t="shared" si="1"/>
        <v/>
      </c>
    </row>
    <row r="57" spans="1:20">
      <c r="A57" s="387" t="s">
        <v>257</v>
      </c>
      <c r="B57" s="858" t="s">
        <v>1171</v>
      </c>
      <c r="C57" s="361"/>
      <c r="D57" s="361"/>
      <c r="E57" s="385"/>
      <c r="F57" s="452" t="s">
        <v>257</v>
      </c>
      <c r="G57" s="451"/>
      <c r="H57" s="446">
        <f>$H$256</f>
        <v>0</v>
      </c>
      <c r="I57" s="450"/>
      <c r="J57" s="445">
        <f>$J$256</f>
        <v>0</v>
      </c>
      <c r="K57" s="449"/>
      <c r="L57" s="444">
        <f>$L$256</f>
        <v>0</v>
      </c>
      <c r="M57" s="443"/>
      <c r="N57" s="321" t="str">
        <f t="shared" si="1"/>
        <v/>
      </c>
    </row>
    <row r="58" spans="1:20">
      <c r="A58" s="387" t="s">
        <v>257</v>
      </c>
      <c r="B58" s="858" t="s">
        <v>1172</v>
      </c>
      <c r="C58" s="361"/>
      <c r="D58" s="361"/>
      <c r="E58" s="385"/>
      <c r="F58" s="452" t="s">
        <v>257</v>
      </c>
      <c r="G58" s="451"/>
      <c r="H58" s="446">
        <f>$H$310</f>
        <v>0</v>
      </c>
      <c r="I58" s="450"/>
      <c r="J58" s="445">
        <f>$J$310</f>
        <v>0</v>
      </c>
      <c r="K58" s="449"/>
      <c r="L58" s="444">
        <f>$L$310</f>
        <v>0</v>
      </c>
      <c r="M58" s="443"/>
      <c r="N58" s="321" t="str">
        <f t="shared" si="1"/>
        <v/>
      </c>
    </row>
    <row r="59" spans="1:20">
      <c r="A59" s="387" t="s">
        <v>257</v>
      </c>
      <c r="B59" s="858" t="s">
        <v>1173</v>
      </c>
      <c r="C59" s="361"/>
      <c r="D59" s="361"/>
      <c r="E59" s="385"/>
      <c r="F59" s="452" t="s">
        <v>257</v>
      </c>
      <c r="G59" s="451"/>
      <c r="H59" s="446">
        <f>$H$364</f>
        <v>0</v>
      </c>
      <c r="I59" s="450"/>
      <c r="J59" s="445">
        <f>$J$364</f>
        <v>0</v>
      </c>
      <c r="K59" s="449"/>
      <c r="L59" s="444">
        <f>$L$364</f>
        <v>0</v>
      </c>
      <c r="M59" s="443"/>
      <c r="N59" s="321" t="str">
        <f t="shared" si="1"/>
        <v/>
      </c>
    </row>
    <row r="60" spans="1:20">
      <c r="A60" s="387" t="s">
        <v>257</v>
      </c>
      <c r="B60" s="858" t="s">
        <v>1174</v>
      </c>
      <c r="C60" s="361"/>
      <c r="D60" s="361"/>
      <c r="E60" s="385"/>
      <c r="F60" s="452" t="s">
        <v>257</v>
      </c>
      <c r="G60" s="451"/>
      <c r="H60" s="446">
        <f>$H$418</f>
        <v>0</v>
      </c>
      <c r="I60" s="450"/>
      <c r="J60" s="445">
        <f>$J$418</f>
        <v>0</v>
      </c>
      <c r="K60" s="449"/>
      <c r="L60" s="444">
        <f>$L$418</f>
        <v>0</v>
      </c>
      <c r="M60" s="443"/>
      <c r="N60" s="321" t="str">
        <f t="shared" si="1"/>
        <v/>
      </c>
    </row>
    <row r="61" spans="1:20">
      <c r="A61" s="387" t="s">
        <v>257</v>
      </c>
      <c r="B61" s="858" t="s">
        <v>1175</v>
      </c>
      <c r="C61" s="361"/>
      <c r="D61" s="361"/>
      <c r="E61" s="385"/>
      <c r="F61" s="452" t="s">
        <v>257</v>
      </c>
      <c r="G61" s="451"/>
      <c r="H61" s="446">
        <f>$H$472</f>
        <v>0</v>
      </c>
      <c r="I61" s="450"/>
      <c r="J61" s="445">
        <f>$J$472</f>
        <v>0</v>
      </c>
      <c r="K61" s="449"/>
      <c r="L61" s="444">
        <f>$L$472</f>
        <v>0</v>
      </c>
      <c r="M61" s="443"/>
      <c r="N61" s="321" t="str">
        <f t="shared" si="1"/>
        <v/>
      </c>
    </row>
    <row r="62" spans="1:20">
      <c r="A62" s="387" t="s">
        <v>257</v>
      </c>
      <c r="B62" s="858" t="s">
        <v>1176</v>
      </c>
      <c r="C62" s="361"/>
      <c r="D62" s="361"/>
      <c r="E62" s="385"/>
      <c r="F62" s="441" t="s">
        <v>257</v>
      </c>
      <c r="G62" s="439"/>
      <c r="H62" s="446">
        <f>$H$526</f>
        <v>0</v>
      </c>
      <c r="I62" s="448"/>
      <c r="J62" s="445">
        <f>$J$526</f>
        <v>0</v>
      </c>
      <c r="K62" s="447"/>
      <c r="L62" s="444">
        <f>$L$526</f>
        <v>0</v>
      </c>
      <c r="M62" s="443"/>
      <c r="N62" s="321" t="str">
        <f t="shared" si="1"/>
        <v/>
      </c>
    </row>
    <row r="63" spans="1:20">
      <c r="A63" s="387" t="s">
        <v>257</v>
      </c>
      <c r="B63" s="858" t="s">
        <v>1177</v>
      </c>
      <c r="C63" s="361"/>
      <c r="D63" s="361"/>
      <c r="E63" s="385"/>
      <c r="F63" s="441" t="s">
        <v>257</v>
      </c>
      <c r="G63" s="439"/>
      <c r="H63" s="446">
        <f>$H$580</f>
        <v>0</v>
      </c>
      <c r="I63" s="448"/>
      <c r="J63" s="445">
        <f>$J$580</f>
        <v>0</v>
      </c>
      <c r="K63" s="447"/>
      <c r="L63" s="444">
        <f>$L$580</f>
        <v>0</v>
      </c>
      <c r="M63" s="443"/>
      <c r="N63" s="321" t="str">
        <f t="shared" si="1"/>
        <v/>
      </c>
    </row>
    <row r="64" spans="1:20">
      <c r="A64" s="387" t="s">
        <v>257</v>
      </c>
      <c r="B64" s="858" t="s">
        <v>1178</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295</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292</v>
      </c>
      <c r="B73" s="420"/>
      <c r="C73" s="420"/>
      <c r="D73" s="420"/>
      <c r="E73" s="419"/>
      <c r="F73" s="418"/>
      <c r="G73" s="418"/>
      <c r="H73" s="418"/>
      <c r="I73" s="418"/>
      <c r="J73" s="418"/>
      <c r="K73" s="418"/>
      <c r="L73" s="418"/>
      <c r="M73" s="417"/>
    </row>
    <row r="74" spans="1:16" s="322" customFormat="1">
      <c r="A74" s="1470" t="s">
        <v>291</v>
      </c>
      <c r="B74" s="857" t="s">
        <v>1159</v>
      </c>
      <c r="C74" s="416"/>
      <c r="D74" s="415"/>
      <c r="E74" s="1473" t="s">
        <v>290</v>
      </c>
      <c r="F74" s="1476" t="e">
        <f>F7</f>
        <v>#N/A</v>
      </c>
      <c r="G74" s="1477"/>
      <c r="H74" s="1477"/>
      <c r="I74" s="1477"/>
      <c r="J74" s="1477"/>
      <c r="K74" s="1477"/>
      <c r="L74" s="1478"/>
      <c r="M74" s="1479" t="s">
        <v>289</v>
      </c>
    </row>
    <row r="75" spans="1:16" s="322" customFormat="1">
      <c r="A75" s="1471"/>
      <c r="B75" s="1466" t="s">
        <v>288</v>
      </c>
      <c r="C75" s="1486"/>
      <c r="D75" s="414" t="s">
        <v>287</v>
      </c>
      <c r="E75" s="1474"/>
      <c r="F75" s="1482" t="s">
        <v>286</v>
      </c>
      <c r="G75" s="1463" t="s">
        <v>285</v>
      </c>
      <c r="H75" s="1463"/>
      <c r="I75" s="1463" t="s">
        <v>284</v>
      </c>
      <c r="J75" s="1463"/>
      <c r="K75" s="1464" t="s">
        <v>283</v>
      </c>
      <c r="L75" s="1465"/>
      <c r="M75" s="1484"/>
      <c r="P75" s="382" t="s">
        <v>1166</v>
      </c>
    </row>
    <row r="76" spans="1:16" s="322" customFormat="1" ht="14.25" thickBot="1">
      <c r="A76" s="1472"/>
      <c r="B76" s="413"/>
      <c r="C76" s="412"/>
      <c r="D76" s="411"/>
      <c r="E76" s="1475"/>
      <c r="F76" s="1483"/>
      <c r="G76" s="554" t="s">
        <v>282</v>
      </c>
      <c r="H76" s="555" t="s">
        <v>281</v>
      </c>
      <c r="I76" s="554" t="s">
        <v>282</v>
      </c>
      <c r="J76" s="552" t="s">
        <v>281</v>
      </c>
      <c r="K76" s="554" t="s">
        <v>282</v>
      </c>
      <c r="L76" s="552" t="s">
        <v>281</v>
      </c>
      <c r="M76" s="1485"/>
      <c r="P76" s="382" t="s">
        <v>280</v>
      </c>
    </row>
    <row r="77" spans="1:16" s="322" customFormat="1">
      <c r="A77" s="343" t="s">
        <v>258</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1167</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1168</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258</v>
      </c>
      <c r="B93" s="332" t="s">
        <v>260</v>
      </c>
      <c r="C93" s="331"/>
      <c r="D93" s="400" t="s">
        <v>259</v>
      </c>
      <c r="E93" s="329" t="s">
        <v>258</v>
      </c>
      <c r="F93" s="328" t="s">
        <v>257</v>
      </c>
      <c r="G93" s="398" t="s">
        <v>257</v>
      </c>
      <c r="H93" s="399">
        <f>SUM(H78:H92)</f>
        <v>0</v>
      </c>
      <c r="I93" s="398" t="s">
        <v>258</v>
      </c>
      <c r="J93" s="327">
        <f>SUM(J78:J92)</f>
        <v>0</v>
      </c>
      <c r="K93" s="398" t="s">
        <v>258</v>
      </c>
      <c r="L93" s="327">
        <f>SUM(L78:L92)</f>
        <v>0</v>
      </c>
      <c r="M93" s="324" t="s">
        <v>258</v>
      </c>
      <c r="N93" s="321" t="str">
        <f t="shared" si="6"/>
        <v/>
      </c>
    </row>
    <row r="94" spans="1:14" s="322" customFormat="1">
      <c r="A94" s="397" t="s">
        <v>258</v>
      </c>
      <c r="B94" s="396" t="s">
        <v>278</v>
      </c>
      <c r="C94" s="395"/>
      <c r="D94" s="394"/>
      <c r="E94" s="393"/>
      <c r="F94" s="391"/>
      <c r="G94" s="392"/>
      <c r="H94" s="391"/>
      <c r="I94" s="390"/>
      <c r="J94" s="391"/>
      <c r="K94" s="390"/>
      <c r="L94" s="389"/>
      <c r="M94" s="388"/>
      <c r="N94" s="321" t="str">
        <f t="shared" si="6"/>
        <v/>
      </c>
    </row>
    <row r="95" spans="1:14" s="322" customFormat="1">
      <c r="A95" s="387"/>
      <c r="B95" s="858" t="s">
        <v>1179</v>
      </c>
      <c r="C95" s="383"/>
      <c r="D95" s="637" t="s">
        <v>269</v>
      </c>
      <c r="E95" s="385"/>
      <c r="F95" s="336"/>
      <c r="G95" s="384"/>
      <c r="H95" s="336"/>
      <c r="I95" s="384"/>
      <c r="J95" s="336"/>
      <c r="K95" s="384"/>
      <c r="L95" s="336"/>
      <c r="M95" s="364"/>
      <c r="N95" s="321" t="str">
        <f t="shared" si="6"/>
        <v/>
      </c>
    </row>
    <row r="96" spans="1:14" s="322" customFormat="1">
      <c r="A96" s="363"/>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274</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258</v>
      </c>
      <c r="L146" s="345">
        <f>SUMIFS(L96:L145,$A96:$A145,"設備費")</f>
        <v>0</v>
      </c>
      <c r="M146" s="344" t="s">
        <v>258</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258</v>
      </c>
      <c r="L147" s="336">
        <f>SUMIFS(L96:L145,$A96:$A145,"工事費")</f>
        <v>0</v>
      </c>
      <c r="M147" s="335" t="s">
        <v>258</v>
      </c>
      <c r="N147" s="321" t="str">
        <f t="shared" si="15"/>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258</v>
      </c>
      <c r="L148" s="325">
        <f>SUM(L96:L145)</f>
        <v>0</v>
      </c>
      <c r="M148" s="324" t="s">
        <v>258</v>
      </c>
      <c r="N148" s="321" t="str">
        <f t="shared" si="15"/>
        <v/>
      </c>
      <c r="O148" s="323" t="str">
        <f>IF(SUM(H146:H147)=H148,"","入力ミス")</f>
        <v/>
      </c>
      <c r="P148" s="323" t="str">
        <f>IF(SUM(J146:J147)=J148,"","入力ミス")</f>
        <v/>
      </c>
      <c r="Q148" s="323" t="str">
        <f>IF(SUM(L146:L147)=L148,"","入力ミス")</f>
        <v/>
      </c>
    </row>
    <row r="149" spans="1:17" s="322" customFormat="1">
      <c r="A149" s="375"/>
      <c r="B149" s="858" t="s">
        <v>1170</v>
      </c>
      <c r="C149" s="374"/>
      <c r="D149" s="638"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258</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258</v>
      </c>
      <c r="N201" s="321" t="str">
        <f t="shared" si="15"/>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258</v>
      </c>
      <c r="N202" s="321" t="str">
        <f t="shared" si="15"/>
        <v/>
      </c>
      <c r="O202" s="323" t="str">
        <f>IF(SUM(H200:H201)=H202,"","入力ミス")</f>
        <v/>
      </c>
      <c r="P202" s="323" t="str">
        <f>IF(SUM(J200:J201)=J202,"","入力ミス")</f>
        <v/>
      </c>
      <c r="Q202" s="323" t="str">
        <f>IF(SUM(L200:L201)=L202,"","入力ミス")</f>
        <v/>
      </c>
    </row>
    <row r="203" spans="1:17" s="322" customFormat="1">
      <c r="A203" s="375"/>
      <c r="B203" s="858" t="s">
        <v>1171</v>
      </c>
      <c r="C203" s="374"/>
      <c r="D203" s="637"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258</v>
      </c>
      <c r="B254" s="351" t="s">
        <v>267</v>
      </c>
      <c r="C254" s="350"/>
      <c r="D254" s="349" t="s">
        <v>264</v>
      </c>
      <c r="E254" s="348" t="s">
        <v>258</v>
      </c>
      <c r="F254" s="347" t="s">
        <v>258</v>
      </c>
      <c r="G254" s="346" t="s">
        <v>258</v>
      </c>
      <c r="H254" s="345">
        <f>SUMIFS(H204:H253,$A204:$A253,"設備費")</f>
        <v>0</v>
      </c>
      <c r="I254" s="346" t="s">
        <v>257</v>
      </c>
      <c r="J254" s="345">
        <f>SUMIFS(J204:J253,$A204:$A253,"設備費")</f>
        <v>0</v>
      </c>
      <c r="K254" s="346" t="s">
        <v>257</v>
      </c>
      <c r="L254" s="345">
        <f>SUMIFS(L204:L253,$A204:$A253,"設備費")</f>
        <v>0</v>
      </c>
      <c r="M254" s="344" t="s">
        <v>258</v>
      </c>
      <c r="N254" s="321" t="str">
        <f t="shared" si="28"/>
        <v/>
      </c>
      <c r="O254" s="322" t="s">
        <v>266</v>
      </c>
    </row>
    <row r="255" spans="1:17" s="322" customFormat="1">
      <c r="A255" s="343" t="s">
        <v>258</v>
      </c>
      <c r="B255" s="342" t="s">
        <v>265</v>
      </c>
      <c r="C255" s="341"/>
      <c r="D255" s="340" t="s">
        <v>264</v>
      </c>
      <c r="E255" s="339" t="s">
        <v>258</v>
      </c>
      <c r="F255" s="338" t="s">
        <v>258</v>
      </c>
      <c r="G255" s="337" t="s">
        <v>258</v>
      </c>
      <c r="H255" s="336">
        <f>SUMIFS(H204:H253,$A204:$A253,"工事費")</f>
        <v>0</v>
      </c>
      <c r="I255" s="337" t="s">
        <v>257</v>
      </c>
      <c r="J255" s="336">
        <f>SUMIFS(J204:J253,$A204:$A253,"工事費")</f>
        <v>0</v>
      </c>
      <c r="K255" s="337" t="s">
        <v>257</v>
      </c>
      <c r="L255" s="336">
        <f>SUMIFS(L204:L253,$A204:$A253,"工事費")</f>
        <v>0</v>
      </c>
      <c r="M255" s="335" t="s">
        <v>258</v>
      </c>
      <c r="N255" s="321" t="str">
        <f t="shared" si="28"/>
        <v/>
      </c>
      <c r="O255" s="334" t="s">
        <v>263</v>
      </c>
      <c r="P255" s="334" t="s">
        <v>262</v>
      </c>
      <c r="Q255" s="334" t="s">
        <v>261</v>
      </c>
    </row>
    <row r="256" spans="1:17" s="322" customFormat="1" ht="14.25" thickBot="1">
      <c r="A256" s="333" t="s">
        <v>258</v>
      </c>
      <c r="B256" s="332" t="s">
        <v>260</v>
      </c>
      <c r="C256" s="331"/>
      <c r="D256" s="330" t="s">
        <v>259</v>
      </c>
      <c r="E256" s="329" t="s">
        <v>258</v>
      </c>
      <c r="F256" s="328" t="s">
        <v>258</v>
      </c>
      <c r="G256" s="326" t="s">
        <v>258</v>
      </c>
      <c r="H256" s="327">
        <f>SUM(H204:H253)</f>
        <v>0</v>
      </c>
      <c r="I256" s="326" t="s">
        <v>257</v>
      </c>
      <c r="J256" s="327">
        <f>SUM(J204:J253)</f>
        <v>0</v>
      </c>
      <c r="K256" s="326" t="s">
        <v>257</v>
      </c>
      <c r="L256" s="325">
        <f>SUM(L204:L253)</f>
        <v>0</v>
      </c>
      <c r="M256" s="324" t="s">
        <v>258</v>
      </c>
      <c r="N256" s="321" t="str">
        <f t="shared" si="28"/>
        <v/>
      </c>
      <c r="O256" s="323" t="str">
        <f>IF(SUM(H254:H255)=H256,"","入力ミス")</f>
        <v/>
      </c>
      <c r="P256" s="323" t="str">
        <f>IF(SUM(J254:J255)=J256,"","入力ミス")</f>
        <v/>
      </c>
      <c r="Q256" s="323" t="str">
        <f>IF(SUM(L254:L255)=L256,"","入力ミス")</f>
        <v/>
      </c>
    </row>
    <row r="257" spans="1:14" s="322" customFormat="1">
      <c r="A257" s="375"/>
      <c r="B257" s="858" t="s">
        <v>1172</v>
      </c>
      <c r="C257" s="374"/>
      <c r="D257" s="638" t="s">
        <v>268</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258</v>
      </c>
      <c r="B308" s="351" t="s">
        <v>267</v>
      </c>
      <c r="C308" s="350"/>
      <c r="D308" s="349" t="s">
        <v>264</v>
      </c>
      <c r="E308" s="348" t="s">
        <v>258</v>
      </c>
      <c r="F308" s="347" t="s">
        <v>258</v>
      </c>
      <c r="G308" s="346" t="s">
        <v>258</v>
      </c>
      <c r="H308" s="345">
        <f>SUMIFS(H258:H307,$A258:$A307,"設備費")</f>
        <v>0</v>
      </c>
      <c r="I308" s="346" t="s">
        <v>257</v>
      </c>
      <c r="J308" s="345">
        <f>SUMIFS(J258:J307,$A258:$A307,"設備費")</f>
        <v>0</v>
      </c>
      <c r="K308" s="346" t="s">
        <v>257</v>
      </c>
      <c r="L308" s="345">
        <f>SUMIFS(L258:L307,$A258:$A307,"設備費")</f>
        <v>0</v>
      </c>
      <c r="M308" s="344" t="s">
        <v>258</v>
      </c>
      <c r="N308" s="321" t="str">
        <f t="shared" si="37"/>
        <v/>
      </c>
      <c r="O308" s="322" t="s">
        <v>266</v>
      </c>
    </row>
    <row r="309" spans="1:17" s="322" customFormat="1">
      <c r="A309" s="343" t="s">
        <v>258</v>
      </c>
      <c r="B309" s="342" t="s">
        <v>265</v>
      </c>
      <c r="C309" s="341"/>
      <c r="D309" s="340" t="s">
        <v>264</v>
      </c>
      <c r="E309" s="339" t="s">
        <v>258</v>
      </c>
      <c r="F309" s="338" t="s">
        <v>258</v>
      </c>
      <c r="G309" s="337" t="s">
        <v>258</v>
      </c>
      <c r="H309" s="336">
        <f>SUMIFS(H258:H307,$A258:$A307,"工事費")</f>
        <v>0</v>
      </c>
      <c r="I309" s="337" t="s">
        <v>257</v>
      </c>
      <c r="J309" s="336">
        <f>SUMIFS(J258:J307,$A258:$A307,"工事費")</f>
        <v>0</v>
      </c>
      <c r="K309" s="337" t="s">
        <v>257</v>
      </c>
      <c r="L309" s="336">
        <f>SUMIFS(L258:L307,$A258:$A307,"工事費")</f>
        <v>0</v>
      </c>
      <c r="M309" s="335" t="s">
        <v>258</v>
      </c>
      <c r="N309" s="321" t="str">
        <f t="shared" si="37"/>
        <v/>
      </c>
      <c r="O309" s="334" t="s">
        <v>263</v>
      </c>
      <c r="P309" s="334" t="s">
        <v>262</v>
      </c>
      <c r="Q309" s="334" t="s">
        <v>261</v>
      </c>
    </row>
    <row r="310" spans="1:17" s="322" customFormat="1" ht="14.25" thickBot="1">
      <c r="A310" s="333" t="s">
        <v>258</v>
      </c>
      <c r="B310" s="332" t="s">
        <v>260</v>
      </c>
      <c r="C310" s="331"/>
      <c r="D310" s="330" t="s">
        <v>259</v>
      </c>
      <c r="E310" s="329" t="s">
        <v>258</v>
      </c>
      <c r="F310" s="328" t="s">
        <v>258</v>
      </c>
      <c r="G310" s="326" t="s">
        <v>258</v>
      </c>
      <c r="H310" s="327">
        <f>SUM(H258:H307)</f>
        <v>0</v>
      </c>
      <c r="I310" s="326" t="s">
        <v>257</v>
      </c>
      <c r="J310" s="327">
        <f>SUM(J258:J307)</f>
        <v>0</v>
      </c>
      <c r="K310" s="326" t="s">
        <v>257</v>
      </c>
      <c r="L310" s="325">
        <f>SUM(L258:L307)</f>
        <v>0</v>
      </c>
      <c r="M310" s="324" t="s">
        <v>258</v>
      </c>
      <c r="N310" s="321" t="str">
        <f t="shared" si="37"/>
        <v/>
      </c>
      <c r="O310" s="323" t="str">
        <f>IF(SUM(H308:H309)=H310,"","入力ミス")</f>
        <v/>
      </c>
      <c r="P310" s="323" t="str">
        <f>IF(SUM(J308:J309)=J310,"","入力ミス")</f>
        <v/>
      </c>
      <c r="Q310" s="323" t="str">
        <f>IF(SUM(L308:L309)=L310,"","入力ミス")</f>
        <v/>
      </c>
    </row>
    <row r="311" spans="1:17" s="322" customFormat="1">
      <c r="A311" s="375"/>
      <c r="B311" s="858" t="s">
        <v>1173</v>
      </c>
      <c r="C311" s="374"/>
      <c r="D311" s="638" t="s">
        <v>268</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258</v>
      </c>
      <c r="B362" s="351" t="s">
        <v>267</v>
      </c>
      <c r="C362" s="350"/>
      <c r="D362" s="349" t="s">
        <v>264</v>
      </c>
      <c r="E362" s="348" t="s">
        <v>258</v>
      </c>
      <c r="F362" s="347" t="s">
        <v>258</v>
      </c>
      <c r="G362" s="346" t="s">
        <v>258</v>
      </c>
      <c r="H362" s="345">
        <f>SUMIFS(H312:H361,$A312:$A361,"設備費")</f>
        <v>0</v>
      </c>
      <c r="I362" s="346" t="s">
        <v>257</v>
      </c>
      <c r="J362" s="345">
        <f>SUMIFS(J312:J361,$A312:$A361,"設備費")</f>
        <v>0</v>
      </c>
      <c r="K362" s="346" t="s">
        <v>257</v>
      </c>
      <c r="L362" s="345">
        <f>SUMIFS(L312:L361,$A312:$A361,"設備費")</f>
        <v>0</v>
      </c>
      <c r="M362" s="344" t="s">
        <v>258</v>
      </c>
      <c r="N362" s="321" t="str">
        <f t="shared" si="46"/>
        <v/>
      </c>
      <c r="O362" s="322" t="s">
        <v>266</v>
      </c>
    </row>
    <row r="363" spans="1:17" s="322" customFormat="1">
      <c r="A363" s="343" t="s">
        <v>258</v>
      </c>
      <c r="B363" s="342" t="s">
        <v>265</v>
      </c>
      <c r="C363" s="341"/>
      <c r="D363" s="340" t="s">
        <v>264</v>
      </c>
      <c r="E363" s="339" t="s">
        <v>258</v>
      </c>
      <c r="F363" s="338" t="s">
        <v>258</v>
      </c>
      <c r="G363" s="337" t="s">
        <v>258</v>
      </c>
      <c r="H363" s="336">
        <f>SUMIFS(H312:H361,$A312:$A361,"工事費")</f>
        <v>0</v>
      </c>
      <c r="I363" s="337" t="s">
        <v>257</v>
      </c>
      <c r="J363" s="336">
        <f>SUMIFS(J312:J361,$A312:$A361,"工事費")</f>
        <v>0</v>
      </c>
      <c r="K363" s="337" t="s">
        <v>257</v>
      </c>
      <c r="L363" s="336">
        <f>SUMIFS(L312:L361,$A312:$A361,"工事費")</f>
        <v>0</v>
      </c>
      <c r="M363" s="335" t="s">
        <v>258</v>
      </c>
      <c r="N363" s="321" t="str">
        <f t="shared" si="46"/>
        <v/>
      </c>
      <c r="O363" s="334" t="s">
        <v>263</v>
      </c>
      <c r="P363" s="334" t="s">
        <v>262</v>
      </c>
      <c r="Q363" s="334" t="s">
        <v>261</v>
      </c>
    </row>
    <row r="364" spans="1:17" s="322" customFormat="1" ht="14.25" thickBot="1">
      <c r="A364" s="333" t="s">
        <v>258</v>
      </c>
      <c r="B364" s="332" t="s">
        <v>260</v>
      </c>
      <c r="C364" s="331"/>
      <c r="D364" s="330" t="s">
        <v>259</v>
      </c>
      <c r="E364" s="329" t="s">
        <v>258</v>
      </c>
      <c r="F364" s="328" t="s">
        <v>258</v>
      </c>
      <c r="G364" s="326" t="s">
        <v>258</v>
      </c>
      <c r="H364" s="327">
        <f>SUM(H312:H361)</f>
        <v>0</v>
      </c>
      <c r="I364" s="326" t="s">
        <v>257</v>
      </c>
      <c r="J364" s="327">
        <f>SUM(J312:J361)</f>
        <v>0</v>
      </c>
      <c r="K364" s="326" t="s">
        <v>257</v>
      </c>
      <c r="L364" s="325">
        <f>SUM(L312:L361)</f>
        <v>0</v>
      </c>
      <c r="M364" s="324" t="s">
        <v>258</v>
      </c>
      <c r="N364" s="321" t="str">
        <f t="shared" si="46"/>
        <v/>
      </c>
      <c r="O364" s="323" t="str">
        <f>IF(SUM(H362:H363)=H364,"","入力ミス")</f>
        <v/>
      </c>
      <c r="P364" s="323" t="str">
        <f>IF(SUM(J362:J363)=J364,"","入力ミス")</f>
        <v/>
      </c>
      <c r="Q364" s="323" t="str">
        <f>IF(SUM(L362:L363)=L364,"","入力ミス")</f>
        <v/>
      </c>
    </row>
    <row r="365" spans="1:17" s="322" customFormat="1">
      <c r="A365" s="375"/>
      <c r="B365" s="858" t="s">
        <v>1174</v>
      </c>
      <c r="C365" s="374"/>
      <c r="D365" s="638" t="s">
        <v>268</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258</v>
      </c>
      <c r="B416" s="351" t="s">
        <v>267</v>
      </c>
      <c r="C416" s="350"/>
      <c r="D416" s="349" t="s">
        <v>264</v>
      </c>
      <c r="E416" s="348" t="s">
        <v>258</v>
      </c>
      <c r="F416" s="347" t="s">
        <v>258</v>
      </c>
      <c r="G416" s="346" t="s">
        <v>258</v>
      </c>
      <c r="H416" s="345">
        <f>SUMIFS(H366:H415,$A366:$A415,"設備費")</f>
        <v>0</v>
      </c>
      <c r="I416" s="346" t="s">
        <v>257</v>
      </c>
      <c r="J416" s="345">
        <f>SUMIFS(J366:J415,$A366:$A415,"設備費")</f>
        <v>0</v>
      </c>
      <c r="K416" s="346" t="s">
        <v>257</v>
      </c>
      <c r="L416" s="345">
        <f>SUMIFS(L366:L415,$A366:$A415,"設備費")</f>
        <v>0</v>
      </c>
      <c r="M416" s="344" t="s">
        <v>258</v>
      </c>
      <c r="N416" s="321" t="str">
        <f t="shared" si="59"/>
        <v/>
      </c>
      <c r="O416" s="322" t="s">
        <v>266</v>
      </c>
    </row>
    <row r="417" spans="1:17" s="322" customFormat="1">
      <c r="A417" s="343" t="s">
        <v>258</v>
      </c>
      <c r="B417" s="342" t="s">
        <v>265</v>
      </c>
      <c r="C417" s="341"/>
      <c r="D417" s="340" t="s">
        <v>264</v>
      </c>
      <c r="E417" s="339" t="s">
        <v>258</v>
      </c>
      <c r="F417" s="338" t="s">
        <v>258</v>
      </c>
      <c r="G417" s="337" t="s">
        <v>258</v>
      </c>
      <c r="H417" s="336">
        <f>SUMIFS(H366:H415,$A366:$A415,"工事費")</f>
        <v>0</v>
      </c>
      <c r="I417" s="337" t="s">
        <v>257</v>
      </c>
      <c r="J417" s="336">
        <f>SUMIFS(J366:J415,$A366:$A415,"工事費")</f>
        <v>0</v>
      </c>
      <c r="K417" s="337" t="s">
        <v>257</v>
      </c>
      <c r="L417" s="336">
        <f>SUMIFS(L366:L415,$A366:$A415,"工事費")</f>
        <v>0</v>
      </c>
      <c r="M417" s="335" t="s">
        <v>258</v>
      </c>
      <c r="N417" s="321" t="str">
        <f t="shared" si="59"/>
        <v/>
      </c>
      <c r="O417" s="334" t="s">
        <v>263</v>
      </c>
      <c r="P417" s="334" t="s">
        <v>262</v>
      </c>
      <c r="Q417" s="334" t="s">
        <v>261</v>
      </c>
    </row>
    <row r="418" spans="1:17" s="322" customFormat="1" ht="14.25" thickBot="1">
      <c r="A418" s="333" t="s">
        <v>258</v>
      </c>
      <c r="B418" s="332" t="s">
        <v>260</v>
      </c>
      <c r="C418" s="331"/>
      <c r="D418" s="330" t="s">
        <v>259</v>
      </c>
      <c r="E418" s="329" t="s">
        <v>258</v>
      </c>
      <c r="F418" s="328" t="s">
        <v>258</v>
      </c>
      <c r="G418" s="326" t="s">
        <v>258</v>
      </c>
      <c r="H418" s="327">
        <f>SUM(H366:H415)</f>
        <v>0</v>
      </c>
      <c r="I418" s="326" t="s">
        <v>257</v>
      </c>
      <c r="J418" s="327">
        <f>SUM(J366:J415)</f>
        <v>0</v>
      </c>
      <c r="K418" s="326" t="s">
        <v>257</v>
      </c>
      <c r="L418" s="325">
        <f>SUM(L366:L415)</f>
        <v>0</v>
      </c>
      <c r="M418" s="324" t="s">
        <v>258</v>
      </c>
      <c r="N418" s="321" t="str">
        <f t="shared" si="59"/>
        <v/>
      </c>
      <c r="O418" s="323" t="str">
        <f>IF(SUM(H416:H417)=H418,"","入力ミス")</f>
        <v/>
      </c>
      <c r="P418" s="323" t="str">
        <f>IF(SUM(J416:J417)=J418,"","入力ミス")</f>
        <v/>
      </c>
      <c r="Q418" s="323" t="str">
        <f>IF(SUM(L416:L417)=L418,"","入力ミス")</f>
        <v/>
      </c>
    </row>
    <row r="419" spans="1:17" s="322" customFormat="1">
      <c r="A419" s="375"/>
      <c r="B419" s="859" t="s">
        <v>1175</v>
      </c>
      <c r="C419" s="374"/>
      <c r="D419" s="638" t="s">
        <v>268</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258</v>
      </c>
      <c r="B470" s="351" t="s">
        <v>267</v>
      </c>
      <c r="C470" s="350"/>
      <c r="D470" s="349" t="s">
        <v>264</v>
      </c>
      <c r="E470" s="348" t="s">
        <v>258</v>
      </c>
      <c r="F470" s="347" t="s">
        <v>258</v>
      </c>
      <c r="G470" s="346" t="s">
        <v>258</v>
      </c>
      <c r="H470" s="345">
        <f>SUMIFS(H420:H469,$A420:$A469,"設備費")</f>
        <v>0</v>
      </c>
      <c r="I470" s="346" t="s">
        <v>257</v>
      </c>
      <c r="J470" s="345">
        <f>SUMIFS(J420:J469,$A420:$A469,"設備費")</f>
        <v>0</v>
      </c>
      <c r="K470" s="346" t="s">
        <v>257</v>
      </c>
      <c r="L470" s="345">
        <f>SUMIFS(L420:L469,$A420:$A469,"設備費")</f>
        <v>0</v>
      </c>
      <c r="M470" s="344" t="s">
        <v>258</v>
      </c>
      <c r="N470" s="321" t="str">
        <f t="shared" si="68"/>
        <v/>
      </c>
      <c r="O470" s="322" t="s">
        <v>266</v>
      </c>
    </row>
    <row r="471" spans="1:17" s="322" customFormat="1">
      <c r="A471" s="343" t="s">
        <v>258</v>
      </c>
      <c r="B471" s="342" t="s">
        <v>265</v>
      </c>
      <c r="C471" s="341"/>
      <c r="D471" s="340" t="s">
        <v>264</v>
      </c>
      <c r="E471" s="339" t="s">
        <v>258</v>
      </c>
      <c r="F471" s="338" t="s">
        <v>258</v>
      </c>
      <c r="G471" s="337" t="s">
        <v>258</v>
      </c>
      <c r="H471" s="336">
        <f>SUMIFS(H420:H469,$A420:$A469,"工事費")</f>
        <v>0</v>
      </c>
      <c r="I471" s="337" t="s">
        <v>257</v>
      </c>
      <c r="J471" s="336">
        <f>SUMIFS(J420:J469,$A420:$A469,"工事費")</f>
        <v>0</v>
      </c>
      <c r="K471" s="337" t="s">
        <v>257</v>
      </c>
      <c r="L471" s="336">
        <f>SUMIFS(L420:L469,$A420:$A469,"工事費")</f>
        <v>0</v>
      </c>
      <c r="M471" s="335" t="s">
        <v>258</v>
      </c>
      <c r="N471" s="321" t="str">
        <f t="shared" si="68"/>
        <v/>
      </c>
      <c r="O471" s="334" t="s">
        <v>263</v>
      </c>
      <c r="P471" s="334" t="s">
        <v>262</v>
      </c>
      <c r="Q471" s="334" t="s">
        <v>261</v>
      </c>
    </row>
    <row r="472" spans="1:17" s="322" customFormat="1" ht="14.25" thickBot="1">
      <c r="A472" s="333" t="s">
        <v>258</v>
      </c>
      <c r="B472" s="332" t="s">
        <v>260</v>
      </c>
      <c r="C472" s="331"/>
      <c r="D472" s="330" t="s">
        <v>259</v>
      </c>
      <c r="E472" s="329" t="s">
        <v>258</v>
      </c>
      <c r="F472" s="328" t="s">
        <v>258</v>
      </c>
      <c r="G472" s="326" t="s">
        <v>258</v>
      </c>
      <c r="H472" s="327">
        <f>SUM(H420:H469)</f>
        <v>0</v>
      </c>
      <c r="I472" s="326" t="s">
        <v>257</v>
      </c>
      <c r="J472" s="327">
        <f>SUM(J420:J469)</f>
        <v>0</v>
      </c>
      <c r="K472" s="326" t="s">
        <v>257</v>
      </c>
      <c r="L472" s="325">
        <f>SUM(L420:L469)</f>
        <v>0</v>
      </c>
      <c r="M472" s="324" t="s">
        <v>258</v>
      </c>
      <c r="N472" s="321" t="str">
        <f t="shared" si="68"/>
        <v/>
      </c>
      <c r="O472" s="323" t="str">
        <f>IF(SUM(H470:H471)=H472,"","入力ミス")</f>
        <v/>
      </c>
      <c r="P472" s="323" t="str">
        <f>IF(SUM(J470:J471)=J472,"","入力ミス")</f>
        <v/>
      </c>
      <c r="Q472" s="323" t="str">
        <f>IF(SUM(L470:L471)=L472,"","入力ミス")</f>
        <v/>
      </c>
    </row>
    <row r="473" spans="1:17" s="322" customFormat="1">
      <c r="A473" s="375"/>
      <c r="B473" s="859" t="s">
        <v>1176</v>
      </c>
      <c r="C473" s="374"/>
      <c r="D473" s="638" t="s">
        <v>268</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258</v>
      </c>
      <c r="B524" s="351" t="s">
        <v>267</v>
      </c>
      <c r="C524" s="350"/>
      <c r="D524" s="349" t="s">
        <v>264</v>
      </c>
      <c r="E524" s="348" t="s">
        <v>258</v>
      </c>
      <c r="F524" s="347" t="s">
        <v>258</v>
      </c>
      <c r="G524" s="346" t="s">
        <v>258</v>
      </c>
      <c r="H524" s="345">
        <f>SUMIFS(H474:H523,$A474:$A523,"設備費")</f>
        <v>0</v>
      </c>
      <c r="I524" s="346" t="s">
        <v>257</v>
      </c>
      <c r="J524" s="345">
        <f>SUMIFS(J474:J523,$A474:$A523,"設備費")</f>
        <v>0</v>
      </c>
      <c r="K524" s="346" t="s">
        <v>257</v>
      </c>
      <c r="L524" s="345">
        <f>SUMIFS(L474:L523,$A474:$A523,"設備費")</f>
        <v>0</v>
      </c>
      <c r="M524" s="344" t="s">
        <v>258</v>
      </c>
      <c r="N524" s="321" t="str">
        <f t="shared" si="68"/>
        <v/>
      </c>
      <c r="O524" s="322" t="s">
        <v>266</v>
      </c>
    </row>
    <row r="525" spans="1:17" s="322" customFormat="1">
      <c r="A525" s="343" t="s">
        <v>258</v>
      </c>
      <c r="B525" s="342" t="s">
        <v>265</v>
      </c>
      <c r="C525" s="341"/>
      <c r="D525" s="340" t="s">
        <v>264</v>
      </c>
      <c r="E525" s="339" t="s">
        <v>258</v>
      </c>
      <c r="F525" s="338" t="s">
        <v>258</v>
      </c>
      <c r="G525" s="337" t="s">
        <v>258</v>
      </c>
      <c r="H525" s="336">
        <f>SUMIFS(H474:H523,$A474:$A523,"工事費")</f>
        <v>0</v>
      </c>
      <c r="I525" s="337" t="s">
        <v>257</v>
      </c>
      <c r="J525" s="336">
        <f>SUMIFS(J474:J523,$A474:$A523,"工事費")</f>
        <v>0</v>
      </c>
      <c r="K525" s="337" t="s">
        <v>257</v>
      </c>
      <c r="L525" s="336">
        <f>SUMIFS(L474:L523,$A474:$A523,"工事費")</f>
        <v>0</v>
      </c>
      <c r="M525" s="335" t="s">
        <v>258</v>
      </c>
      <c r="N525" s="321" t="str">
        <f t="shared" si="68"/>
        <v/>
      </c>
      <c r="O525" s="334" t="s">
        <v>263</v>
      </c>
      <c r="P525" s="334" t="s">
        <v>262</v>
      </c>
      <c r="Q525" s="334" t="s">
        <v>261</v>
      </c>
    </row>
    <row r="526" spans="1:17" s="322" customFormat="1" ht="14.25" thickBot="1">
      <c r="A526" s="333" t="s">
        <v>258</v>
      </c>
      <c r="B526" s="332" t="s">
        <v>260</v>
      </c>
      <c r="C526" s="331"/>
      <c r="D526" s="330" t="s">
        <v>259</v>
      </c>
      <c r="E526" s="329" t="s">
        <v>258</v>
      </c>
      <c r="F526" s="328" t="s">
        <v>258</v>
      </c>
      <c r="G526" s="326" t="s">
        <v>258</v>
      </c>
      <c r="H526" s="327">
        <f>SUM(H474:H523)</f>
        <v>0</v>
      </c>
      <c r="I526" s="326" t="s">
        <v>257</v>
      </c>
      <c r="J526" s="327">
        <f>SUM(J474:J523)</f>
        <v>0</v>
      </c>
      <c r="K526" s="326" t="s">
        <v>257</v>
      </c>
      <c r="L526" s="325">
        <f>SUM(L474:L523)</f>
        <v>0</v>
      </c>
      <c r="M526" s="324" t="s">
        <v>258</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9" t="s">
        <v>1177</v>
      </c>
      <c r="C527" s="374"/>
      <c r="D527" s="638" t="s">
        <v>268</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258</v>
      </c>
      <c r="B578" s="351" t="s">
        <v>267</v>
      </c>
      <c r="C578" s="350"/>
      <c r="D578" s="349" t="s">
        <v>264</v>
      </c>
      <c r="E578" s="348" t="s">
        <v>258</v>
      </c>
      <c r="F578" s="347" t="s">
        <v>258</v>
      </c>
      <c r="G578" s="346" t="s">
        <v>258</v>
      </c>
      <c r="H578" s="345">
        <f>SUMIFS(H528:H577,$A528:$A577,"設備費")</f>
        <v>0</v>
      </c>
      <c r="I578" s="346" t="s">
        <v>257</v>
      </c>
      <c r="J578" s="345">
        <f>SUMIFS(J528:J577,$A528:$A577,"設備費")</f>
        <v>0</v>
      </c>
      <c r="K578" s="346" t="s">
        <v>257</v>
      </c>
      <c r="L578" s="345">
        <f>SUMIFS(L528:L577,$A528:$A577,"設備費")</f>
        <v>0</v>
      </c>
      <c r="M578" s="344" t="s">
        <v>258</v>
      </c>
      <c r="N578" s="321" t="str">
        <f t="shared" si="77"/>
        <v/>
      </c>
      <c r="O578" s="322" t="s">
        <v>266</v>
      </c>
    </row>
    <row r="579" spans="1:17" s="322" customFormat="1">
      <c r="A579" s="343" t="s">
        <v>258</v>
      </c>
      <c r="B579" s="342" t="s">
        <v>265</v>
      </c>
      <c r="C579" s="341"/>
      <c r="D579" s="340" t="s">
        <v>264</v>
      </c>
      <c r="E579" s="339" t="s">
        <v>258</v>
      </c>
      <c r="F579" s="338" t="s">
        <v>258</v>
      </c>
      <c r="G579" s="337" t="s">
        <v>258</v>
      </c>
      <c r="H579" s="336">
        <f>SUMIFS(H528:H577,$A528:$A577,"工事費")</f>
        <v>0</v>
      </c>
      <c r="I579" s="337" t="s">
        <v>257</v>
      </c>
      <c r="J579" s="336">
        <f>SUMIFS(J528:J577,$A528:$A577,"工事費")</f>
        <v>0</v>
      </c>
      <c r="K579" s="337" t="s">
        <v>257</v>
      </c>
      <c r="L579" s="336">
        <f>SUMIFS(L528:L577,$A528:$A577,"工事費")</f>
        <v>0</v>
      </c>
      <c r="M579" s="335" t="s">
        <v>258</v>
      </c>
      <c r="N579" s="321" t="str">
        <f t="shared" si="77"/>
        <v/>
      </c>
      <c r="O579" s="334" t="s">
        <v>263</v>
      </c>
      <c r="P579" s="334" t="s">
        <v>262</v>
      </c>
      <c r="Q579" s="334" t="s">
        <v>261</v>
      </c>
    </row>
    <row r="580" spans="1:17" s="322" customFormat="1" ht="14.25" thickBot="1">
      <c r="A580" s="333" t="s">
        <v>258</v>
      </c>
      <c r="B580" s="332" t="s">
        <v>260</v>
      </c>
      <c r="C580" s="331"/>
      <c r="D580" s="330" t="s">
        <v>259</v>
      </c>
      <c r="E580" s="329" t="s">
        <v>258</v>
      </c>
      <c r="F580" s="328" t="s">
        <v>258</v>
      </c>
      <c r="G580" s="326" t="s">
        <v>258</v>
      </c>
      <c r="H580" s="327">
        <f>SUM(H528:H577)</f>
        <v>0</v>
      </c>
      <c r="I580" s="326" t="s">
        <v>257</v>
      </c>
      <c r="J580" s="327">
        <f>SUM(J528:J577)</f>
        <v>0</v>
      </c>
      <c r="K580" s="326" t="s">
        <v>257</v>
      </c>
      <c r="L580" s="325">
        <f>SUM(L528:L577)</f>
        <v>0</v>
      </c>
      <c r="M580" s="324" t="s">
        <v>258</v>
      </c>
      <c r="N580" s="321" t="str">
        <f t="shared" si="77"/>
        <v/>
      </c>
      <c r="O580" s="323" t="str">
        <f>IF(SUM(H578:H579)=H580,"","入力ミス")</f>
        <v/>
      </c>
      <c r="P580" s="323" t="str">
        <f>IF(SUM(J578:J579)=J580,"","入力ミス")</f>
        <v/>
      </c>
      <c r="Q580" s="323" t="str">
        <f>IF(SUM(L578:L579)=L580,"","入力ミス")</f>
        <v/>
      </c>
    </row>
    <row r="581" spans="1:17" s="322" customFormat="1">
      <c r="A581" s="375"/>
      <c r="B581" s="859" t="s">
        <v>1178</v>
      </c>
      <c r="C581" s="374"/>
      <c r="D581" s="638" t="s">
        <v>268</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258</v>
      </c>
      <c r="B632" s="351" t="s">
        <v>267</v>
      </c>
      <c r="C632" s="350"/>
      <c r="D632" s="349" t="s">
        <v>264</v>
      </c>
      <c r="E632" s="348" t="s">
        <v>258</v>
      </c>
      <c r="F632" s="347" t="s">
        <v>258</v>
      </c>
      <c r="G632" s="346" t="s">
        <v>258</v>
      </c>
      <c r="H632" s="345">
        <f>SUMIFS(H582:H631,$A582:$A631,"設備費")</f>
        <v>0</v>
      </c>
      <c r="I632" s="346" t="s">
        <v>257</v>
      </c>
      <c r="J632" s="345">
        <f>SUMIFS(J582:J631,$A582:$A631,"設備費")</f>
        <v>0</v>
      </c>
      <c r="K632" s="346" t="s">
        <v>257</v>
      </c>
      <c r="L632" s="345">
        <f>SUMIFS(L582:L631,$A582:$A631,"設備費")</f>
        <v>0</v>
      </c>
      <c r="M632" s="344" t="s">
        <v>258</v>
      </c>
      <c r="N632" s="321" t="str">
        <f t="shared" si="90"/>
        <v/>
      </c>
      <c r="O632" s="322" t="s">
        <v>266</v>
      </c>
    </row>
    <row r="633" spans="1:17" s="322" customFormat="1">
      <c r="A633" s="343" t="s">
        <v>258</v>
      </c>
      <c r="B633" s="342" t="s">
        <v>265</v>
      </c>
      <c r="C633" s="341"/>
      <c r="D633" s="340" t="s">
        <v>264</v>
      </c>
      <c r="E633" s="339" t="s">
        <v>258</v>
      </c>
      <c r="F633" s="338" t="s">
        <v>258</v>
      </c>
      <c r="G633" s="337" t="s">
        <v>258</v>
      </c>
      <c r="H633" s="336">
        <f>SUMIFS(H582:H631,$A582:$A631,"工事費")</f>
        <v>0</v>
      </c>
      <c r="I633" s="337" t="s">
        <v>257</v>
      </c>
      <c r="J633" s="336">
        <f>SUMIFS(J582:J631,$A582:$A631,"工事費")</f>
        <v>0</v>
      </c>
      <c r="K633" s="337" t="s">
        <v>257</v>
      </c>
      <c r="L633" s="336">
        <f>SUMIFS(L582:L631,$A582:$A631,"工事費")</f>
        <v>0</v>
      </c>
      <c r="M633" s="335" t="s">
        <v>258</v>
      </c>
      <c r="N633" s="321" t="str">
        <f t="shared" si="90"/>
        <v/>
      </c>
      <c r="O633" s="334" t="s">
        <v>263</v>
      </c>
      <c r="P633" s="334" t="s">
        <v>262</v>
      </c>
      <c r="Q633" s="334" t="s">
        <v>261</v>
      </c>
    </row>
    <row r="634" spans="1:17" s="322" customFormat="1" ht="14.25" thickBot="1">
      <c r="A634" s="333" t="s">
        <v>258</v>
      </c>
      <c r="B634" s="332" t="s">
        <v>260</v>
      </c>
      <c r="C634" s="331"/>
      <c r="D634" s="330" t="s">
        <v>259</v>
      </c>
      <c r="E634" s="329" t="s">
        <v>258</v>
      </c>
      <c r="F634" s="328" t="s">
        <v>258</v>
      </c>
      <c r="G634" s="326" t="s">
        <v>258</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1">
    <mergeCell ref="A74:A76"/>
    <mergeCell ref="E74:E76"/>
    <mergeCell ref="F74:L74"/>
    <mergeCell ref="M74:M76"/>
    <mergeCell ref="F75:F76"/>
    <mergeCell ref="G75:H75"/>
    <mergeCell ref="I75:J75"/>
    <mergeCell ref="K75:L75"/>
    <mergeCell ref="B75:C75"/>
    <mergeCell ref="A2:M2"/>
    <mergeCell ref="A4:B4"/>
    <mergeCell ref="A7:A9"/>
    <mergeCell ref="E7:E9"/>
    <mergeCell ref="F7:L7"/>
    <mergeCell ref="M7:M9"/>
    <mergeCell ref="F8:F9"/>
    <mergeCell ref="P47:T51"/>
    <mergeCell ref="G8:H8"/>
    <mergeCell ref="I8:J8"/>
    <mergeCell ref="K8:L8"/>
    <mergeCell ref="B8:D8"/>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14">
        <f>'０注意事項等'!A2</f>
        <v>0</v>
      </c>
      <c r="B2" s="1214"/>
      <c r="C2" s="1214"/>
      <c r="D2" s="1214"/>
      <c r="E2" s="1214"/>
      <c r="F2" s="1214"/>
      <c r="G2" s="1214"/>
      <c r="H2" s="1214"/>
      <c r="I2" s="1214"/>
      <c r="J2" s="1214"/>
      <c r="K2" s="1214"/>
      <c r="L2" s="1214"/>
      <c r="M2" s="1214"/>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469" t="s">
        <v>841</v>
      </c>
      <c r="B4" s="1469"/>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337</v>
      </c>
      <c r="Q6" s="174"/>
      <c r="R6" s="173"/>
      <c r="S6" s="173"/>
      <c r="T6" s="173"/>
      <c r="U6" s="173"/>
      <c r="V6" s="537"/>
      <c r="W6" s="537"/>
      <c r="X6" s="537"/>
      <c r="Y6" s="537"/>
      <c r="Z6" s="537"/>
      <c r="AA6" s="537"/>
      <c r="AB6" s="537"/>
      <c r="AC6" s="537"/>
      <c r="AD6" s="537"/>
      <c r="AE6" s="537"/>
    </row>
    <row r="7" spans="1:31">
      <c r="A7" s="1470" t="s">
        <v>291</v>
      </c>
      <c r="B7" s="857" t="s">
        <v>1160</v>
      </c>
      <c r="C7" s="416"/>
      <c r="D7" s="416"/>
      <c r="E7" s="1473" t="s">
        <v>306</v>
      </c>
      <c r="F7" s="1476" t="e">
        <f>IF(P25="計画",P29,P30)</f>
        <v>#N/A</v>
      </c>
      <c r="G7" s="1477"/>
      <c r="H7" s="1477"/>
      <c r="I7" s="1477"/>
      <c r="J7" s="1477"/>
      <c r="K7" s="1477"/>
      <c r="L7" s="1478"/>
      <c r="M7" s="1479" t="s">
        <v>289</v>
      </c>
      <c r="P7" s="537"/>
      <c r="Q7" s="537"/>
      <c r="R7" s="537"/>
      <c r="S7" s="537"/>
      <c r="T7" s="537"/>
      <c r="U7" s="537"/>
      <c r="V7" s="537"/>
      <c r="W7" s="537"/>
      <c r="X7" s="537"/>
      <c r="Y7" s="537"/>
      <c r="Z7" s="537"/>
    </row>
    <row r="8" spans="1:31">
      <c r="A8" s="1471"/>
      <c r="B8" s="1466" t="s">
        <v>288</v>
      </c>
      <c r="C8" s="1467"/>
      <c r="D8" s="1468"/>
      <c r="E8" s="1474"/>
      <c r="F8" s="1482" t="s">
        <v>286</v>
      </c>
      <c r="G8" s="1463" t="s">
        <v>285</v>
      </c>
      <c r="H8" s="1463"/>
      <c r="I8" s="1463" t="s">
        <v>284</v>
      </c>
      <c r="J8" s="1463"/>
      <c r="K8" s="1464" t="s">
        <v>283</v>
      </c>
      <c r="L8" s="1465"/>
      <c r="M8" s="1480"/>
      <c r="P8" s="508" t="s">
        <v>308</v>
      </c>
      <c r="Q8" s="537"/>
      <c r="R8" s="537"/>
      <c r="S8" s="537"/>
      <c r="T8" s="537"/>
      <c r="U8" s="537"/>
      <c r="V8" s="537"/>
      <c r="W8" s="537"/>
      <c r="X8" s="537"/>
      <c r="Y8" s="537"/>
      <c r="Z8" s="537"/>
    </row>
    <row r="9" spans="1:31" ht="14.25" thickBot="1">
      <c r="A9" s="1472"/>
      <c r="B9" s="413"/>
      <c r="C9" s="412"/>
      <c r="D9" s="412"/>
      <c r="E9" s="1475"/>
      <c r="F9" s="1483"/>
      <c r="G9" s="551" t="s">
        <v>282</v>
      </c>
      <c r="H9" s="551" t="s">
        <v>281</v>
      </c>
      <c r="I9" s="551" t="s">
        <v>282</v>
      </c>
      <c r="J9" s="551" t="s">
        <v>281</v>
      </c>
      <c r="K9" s="552" t="s">
        <v>282</v>
      </c>
      <c r="L9" s="553" t="s">
        <v>281</v>
      </c>
      <c r="M9" s="1481"/>
      <c r="P9" s="382"/>
      <c r="Q9" s="537"/>
      <c r="R9" s="537"/>
      <c r="S9" s="537"/>
      <c r="T9" s="537"/>
      <c r="U9" s="537"/>
      <c r="V9" s="537"/>
      <c r="W9" s="537"/>
      <c r="X9" s="537"/>
      <c r="Y9" s="537"/>
      <c r="Z9" s="537"/>
    </row>
    <row r="10" spans="1:31" ht="14.25" thickBot="1">
      <c r="A10" s="536" t="s">
        <v>257</v>
      </c>
      <c r="B10" s="636" t="s">
        <v>747</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42"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1161</v>
      </c>
      <c r="Q12" s="537"/>
    </row>
    <row r="13" spans="1:31">
      <c r="A13" s="463" t="s">
        <v>257</v>
      </c>
      <c r="B13" s="462" t="s">
        <v>303</v>
      </c>
      <c r="C13" s="461"/>
      <c r="D13" s="461"/>
      <c r="E13" s="460"/>
      <c r="F13" s="452" t="s">
        <v>336</v>
      </c>
      <c r="G13" s="506"/>
      <c r="H13" s="458"/>
      <c r="I13" s="506"/>
      <c r="J13" s="456"/>
      <c r="K13" s="505"/>
      <c r="L13" s="454"/>
      <c r="M13" s="453"/>
      <c r="N13" s="321" t="str">
        <f t="shared" si="0"/>
        <v/>
      </c>
      <c r="Q13" s="508" t="s">
        <v>305</v>
      </c>
      <c r="T13" s="508"/>
    </row>
    <row r="14" spans="1:31">
      <c r="A14" s="387" t="s">
        <v>257</v>
      </c>
      <c r="B14" s="858" t="s">
        <v>1169</v>
      </c>
      <c r="C14" s="383"/>
      <c r="D14" s="361"/>
      <c r="E14" s="359"/>
      <c r="F14" s="452" t="s">
        <v>336</v>
      </c>
      <c r="G14" s="504"/>
      <c r="H14" s="482">
        <f>$H$146</f>
        <v>0</v>
      </c>
      <c r="I14" s="504"/>
      <c r="J14" s="480">
        <f>$J$146</f>
        <v>0</v>
      </c>
      <c r="K14" s="503"/>
      <c r="L14" s="478">
        <f>$L$146</f>
        <v>0</v>
      </c>
      <c r="M14" s="443"/>
      <c r="N14" s="321" t="str">
        <f t="shared" si="0"/>
        <v/>
      </c>
      <c r="Q14" s="382" t="s">
        <v>1162</v>
      </c>
      <c r="T14" s="382"/>
    </row>
    <row r="15" spans="1:31">
      <c r="A15" s="387" t="s">
        <v>257</v>
      </c>
      <c r="B15" s="858" t="s">
        <v>1170</v>
      </c>
      <c r="C15" s="383"/>
      <c r="D15" s="361"/>
      <c r="E15" s="359"/>
      <c r="F15" s="452" t="s">
        <v>336</v>
      </c>
      <c r="G15" s="504"/>
      <c r="H15" s="482">
        <f>$H$200</f>
        <v>0</v>
      </c>
      <c r="I15" s="504"/>
      <c r="J15" s="480">
        <f>$J$200</f>
        <v>0</v>
      </c>
      <c r="K15" s="503"/>
      <c r="L15" s="478">
        <f>$L$200</f>
        <v>0</v>
      </c>
      <c r="M15" s="443"/>
      <c r="N15" s="321" t="str">
        <f t="shared" si="0"/>
        <v/>
      </c>
      <c r="Q15" s="382" t="s">
        <v>1163</v>
      </c>
      <c r="T15" s="382"/>
    </row>
    <row r="16" spans="1:31">
      <c r="A16" s="387" t="s">
        <v>257</v>
      </c>
      <c r="B16" s="858" t="s">
        <v>1171</v>
      </c>
      <c r="C16" s="383"/>
      <c r="D16" s="361"/>
      <c r="E16" s="359"/>
      <c r="F16" s="452" t="s">
        <v>336</v>
      </c>
      <c r="G16" s="504"/>
      <c r="H16" s="482">
        <f>$H$254</f>
        <v>0</v>
      </c>
      <c r="I16" s="504"/>
      <c r="J16" s="480">
        <f>$J$254</f>
        <v>0</v>
      </c>
      <c r="K16" s="503"/>
      <c r="L16" s="478">
        <f>$L$254</f>
        <v>0</v>
      </c>
      <c r="M16" s="443"/>
      <c r="N16" s="321" t="str">
        <f t="shared" si="0"/>
        <v/>
      </c>
    </row>
    <row r="17" spans="1:17">
      <c r="A17" s="387" t="s">
        <v>257</v>
      </c>
      <c r="B17" s="858" t="s">
        <v>1172</v>
      </c>
      <c r="C17" s="383"/>
      <c r="D17" s="361"/>
      <c r="E17" s="359"/>
      <c r="F17" s="452" t="s">
        <v>336</v>
      </c>
      <c r="G17" s="504"/>
      <c r="H17" s="482">
        <f>$H$308</f>
        <v>0</v>
      </c>
      <c r="I17" s="504"/>
      <c r="J17" s="480">
        <f>$J$308</f>
        <v>0</v>
      </c>
      <c r="K17" s="503"/>
      <c r="L17" s="478">
        <f>$L$308</f>
        <v>0</v>
      </c>
      <c r="M17" s="443"/>
      <c r="N17" s="321" t="str">
        <f t="shared" si="0"/>
        <v/>
      </c>
    </row>
    <row r="18" spans="1:17">
      <c r="A18" s="387" t="s">
        <v>257</v>
      </c>
      <c r="B18" s="858" t="s">
        <v>1173</v>
      </c>
      <c r="C18" s="383"/>
      <c r="D18" s="361"/>
      <c r="E18" s="359"/>
      <c r="F18" s="452" t="s">
        <v>336</v>
      </c>
      <c r="G18" s="504"/>
      <c r="H18" s="482">
        <f>$H$362</f>
        <v>0</v>
      </c>
      <c r="I18" s="504"/>
      <c r="J18" s="480">
        <f>$J$362</f>
        <v>0</v>
      </c>
      <c r="K18" s="503"/>
      <c r="L18" s="478">
        <f>$L$362</f>
        <v>0</v>
      </c>
      <c r="M18" s="443"/>
      <c r="N18" s="321" t="str">
        <f t="shared" si="0"/>
        <v/>
      </c>
      <c r="P18" s="508" t="s">
        <v>1164</v>
      </c>
    </row>
    <row r="19" spans="1:17">
      <c r="A19" s="387" t="s">
        <v>257</v>
      </c>
      <c r="B19" s="858" t="s">
        <v>1174</v>
      </c>
      <c r="C19" s="383"/>
      <c r="D19" s="361"/>
      <c r="E19" s="359"/>
      <c r="F19" s="452" t="s">
        <v>336</v>
      </c>
      <c r="G19" s="504"/>
      <c r="H19" s="482">
        <f>$H$416</f>
        <v>0</v>
      </c>
      <c r="I19" s="504"/>
      <c r="J19" s="480">
        <f>$J$416</f>
        <v>0</v>
      </c>
      <c r="K19" s="503"/>
      <c r="L19" s="478">
        <f>$L$416</f>
        <v>0</v>
      </c>
      <c r="M19" s="443"/>
      <c r="N19" s="321" t="str">
        <f t="shared" si="0"/>
        <v/>
      </c>
    </row>
    <row r="20" spans="1:17">
      <c r="A20" s="387" t="s">
        <v>257</v>
      </c>
      <c r="B20" s="858" t="s">
        <v>1175</v>
      </c>
      <c r="C20" s="383"/>
      <c r="D20" s="361"/>
      <c r="E20" s="359"/>
      <c r="F20" s="452" t="s">
        <v>336</v>
      </c>
      <c r="G20" s="504"/>
      <c r="H20" s="482">
        <f>$H$470</f>
        <v>0</v>
      </c>
      <c r="I20" s="504"/>
      <c r="J20" s="480">
        <f>$J$470</f>
        <v>0</v>
      </c>
      <c r="K20" s="503"/>
      <c r="L20" s="478">
        <f>$L$470</f>
        <v>0</v>
      </c>
      <c r="M20" s="443"/>
      <c r="N20" s="321" t="str">
        <f t="shared" si="0"/>
        <v/>
      </c>
    </row>
    <row r="21" spans="1:17">
      <c r="A21" s="387" t="s">
        <v>257</v>
      </c>
      <c r="B21" s="858" t="s">
        <v>1176</v>
      </c>
      <c r="C21" s="383"/>
      <c r="D21" s="361"/>
      <c r="E21" s="359"/>
      <c r="F21" s="452" t="s">
        <v>336</v>
      </c>
      <c r="G21" s="504"/>
      <c r="H21" s="482">
        <f>$H$524</f>
        <v>0</v>
      </c>
      <c r="I21" s="504"/>
      <c r="J21" s="480">
        <f>$J$524</f>
        <v>0</v>
      </c>
      <c r="K21" s="503"/>
      <c r="L21" s="478">
        <f>$L$524</f>
        <v>0</v>
      </c>
      <c r="M21" s="443"/>
      <c r="N21" s="321" t="str">
        <f t="shared" si="0"/>
        <v/>
      </c>
      <c r="P21" s="382" t="s">
        <v>1165</v>
      </c>
    </row>
    <row r="22" spans="1:17">
      <c r="A22" s="387" t="s">
        <v>257</v>
      </c>
      <c r="B22" s="858" t="s">
        <v>1177</v>
      </c>
      <c r="C22" s="383"/>
      <c r="D22" s="361"/>
      <c r="E22" s="359"/>
      <c r="F22" s="452" t="s">
        <v>336</v>
      </c>
      <c r="G22" s="504"/>
      <c r="H22" s="482">
        <f>$H$578</f>
        <v>0</v>
      </c>
      <c r="I22" s="504"/>
      <c r="J22" s="480">
        <f>$J$578</f>
        <v>0</v>
      </c>
      <c r="K22" s="503"/>
      <c r="L22" s="478">
        <f>$L$578</f>
        <v>0</v>
      </c>
      <c r="M22" s="443"/>
      <c r="N22" s="321" t="str">
        <f t="shared" si="0"/>
        <v/>
      </c>
      <c r="Q22" s="382" t="s">
        <v>302</v>
      </c>
    </row>
    <row r="23" spans="1:17">
      <c r="A23" s="387" t="s">
        <v>257</v>
      </c>
      <c r="B23" s="858" t="s">
        <v>1178</v>
      </c>
      <c r="C23" s="383"/>
      <c r="D23" s="361"/>
      <c r="E23" s="359"/>
      <c r="F23" s="452" t="s">
        <v>336</v>
      </c>
      <c r="G23" s="504"/>
      <c r="H23" s="482">
        <f>$H$632</f>
        <v>0</v>
      </c>
      <c r="I23" s="504"/>
      <c r="J23" s="480">
        <f>$J$632</f>
        <v>0</v>
      </c>
      <c r="K23" s="503"/>
      <c r="L23" s="478">
        <f>$L$632</f>
        <v>0</v>
      </c>
      <c r="M23" s="443"/>
      <c r="N23" s="321" t="str">
        <f t="shared" si="0"/>
        <v/>
      </c>
    </row>
    <row r="24" spans="1:17">
      <c r="A24" s="387" t="s">
        <v>257</v>
      </c>
      <c r="B24" s="386"/>
      <c r="C24" s="383"/>
      <c r="D24" s="361"/>
      <c r="E24" s="359"/>
      <c r="F24" s="452" t="s">
        <v>336</v>
      </c>
      <c r="G24" s="504"/>
      <c r="H24" s="482"/>
      <c r="I24" s="504"/>
      <c r="J24" s="480"/>
      <c r="K24" s="503"/>
      <c r="L24" s="478"/>
      <c r="M24" s="443"/>
      <c r="N24" s="321" t="str">
        <f t="shared" si="0"/>
        <v/>
      </c>
    </row>
    <row r="25" spans="1:17">
      <c r="A25" s="387" t="s">
        <v>257</v>
      </c>
      <c r="B25" s="386"/>
      <c r="C25" s="383"/>
      <c r="D25" s="361"/>
      <c r="E25" s="359"/>
      <c r="F25" s="452" t="s">
        <v>336</v>
      </c>
      <c r="G25" s="504"/>
      <c r="H25" s="482"/>
      <c r="I25" s="504"/>
      <c r="J25" s="480"/>
      <c r="K25" s="503"/>
      <c r="L25" s="478"/>
      <c r="M25" s="443"/>
      <c r="N25" s="321" t="str">
        <f t="shared" si="0"/>
        <v/>
      </c>
      <c r="P25" s="843" t="e">
        <f>'０注意事項等'!$K$9</f>
        <v>#N/A</v>
      </c>
    </row>
    <row r="26" spans="1:17">
      <c r="A26" s="387" t="s">
        <v>257</v>
      </c>
      <c r="B26" s="386"/>
      <c r="C26" s="383"/>
      <c r="D26" s="361"/>
      <c r="E26" s="359"/>
      <c r="F26" s="452" t="s">
        <v>336</v>
      </c>
      <c r="G26" s="504"/>
      <c r="H26" s="482"/>
      <c r="I26" s="504"/>
      <c r="J26" s="480"/>
      <c r="K26" s="503"/>
      <c r="L26" s="478"/>
      <c r="M26" s="443"/>
      <c r="N26" s="321" t="str">
        <f t="shared" si="0"/>
        <v/>
      </c>
      <c r="P26" s="843" t="s">
        <v>1124</v>
      </c>
    </row>
    <row r="27" spans="1:17">
      <c r="A27" s="387" t="s">
        <v>257</v>
      </c>
      <c r="B27" s="386"/>
      <c r="C27" s="383"/>
      <c r="D27" s="361"/>
      <c r="E27" s="359"/>
      <c r="F27" s="452" t="s">
        <v>336</v>
      </c>
      <c r="G27" s="504"/>
      <c r="H27" s="482"/>
      <c r="I27" s="504"/>
      <c r="J27" s="480"/>
      <c r="K27" s="503"/>
      <c r="L27" s="478"/>
      <c r="M27" s="443"/>
      <c r="N27" s="321" t="str">
        <f t="shared" si="0"/>
        <v/>
      </c>
      <c r="P27" s="843" t="s">
        <v>1125</v>
      </c>
    </row>
    <row r="28" spans="1:17" ht="14.25" thickBot="1">
      <c r="A28" s="387" t="s">
        <v>257</v>
      </c>
      <c r="B28" s="386"/>
      <c r="C28" s="383"/>
      <c r="D28" s="361"/>
      <c r="E28" s="359"/>
      <c r="F28" s="452" t="s">
        <v>336</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43" t="s">
        <v>1122</v>
      </c>
    </row>
    <row r="30" spans="1:17">
      <c r="A30" s="463" t="s">
        <v>257</v>
      </c>
      <c r="B30" s="462" t="s">
        <v>299</v>
      </c>
      <c r="C30" s="461"/>
      <c r="D30" s="461"/>
      <c r="E30" s="460"/>
      <c r="F30" s="507" t="s">
        <v>257</v>
      </c>
      <c r="G30" s="506"/>
      <c r="H30" s="458"/>
      <c r="I30" s="506"/>
      <c r="J30" s="456"/>
      <c r="K30" s="505"/>
      <c r="L30" s="454"/>
      <c r="M30" s="453"/>
      <c r="N30" s="321" t="str">
        <f t="shared" si="0"/>
        <v/>
      </c>
      <c r="P30" s="843" t="s">
        <v>1123</v>
      </c>
    </row>
    <row r="31" spans="1:17">
      <c r="A31" s="387" t="s">
        <v>257</v>
      </c>
      <c r="B31" s="858" t="s">
        <v>1169</v>
      </c>
      <c r="C31" s="361"/>
      <c r="D31" s="361"/>
      <c r="E31" s="359"/>
      <c r="F31" s="452" t="s">
        <v>257</v>
      </c>
      <c r="G31" s="504"/>
      <c r="H31" s="482">
        <f>$H$147</f>
        <v>0</v>
      </c>
      <c r="I31" s="504"/>
      <c r="J31" s="480">
        <f>$J$147</f>
        <v>0</v>
      </c>
      <c r="K31" s="503"/>
      <c r="L31" s="478">
        <f>$L$147</f>
        <v>0</v>
      </c>
      <c r="M31" s="443"/>
      <c r="N31" s="321" t="str">
        <f t="shared" si="0"/>
        <v/>
      </c>
    </row>
    <row r="32" spans="1:17">
      <c r="A32" s="387" t="s">
        <v>257</v>
      </c>
      <c r="B32" s="858" t="s">
        <v>1170</v>
      </c>
      <c r="C32" s="361"/>
      <c r="D32" s="361"/>
      <c r="E32" s="359"/>
      <c r="F32" s="452" t="s">
        <v>257</v>
      </c>
      <c r="G32" s="504"/>
      <c r="H32" s="482">
        <f>$H$201</f>
        <v>0</v>
      </c>
      <c r="I32" s="504"/>
      <c r="J32" s="480">
        <f>$J$201</f>
        <v>0</v>
      </c>
      <c r="K32" s="503"/>
      <c r="L32" s="478">
        <f>$L$201</f>
        <v>0</v>
      </c>
      <c r="M32" s="443"/>
      <c r="N32" s="321" t="str">
        <f t="shared" si="0"/>
        <v/>
      </c>
    </row>
    <row r="33" spans="1:14">
      <c r="A33" s="387" t="s">
        <v>257</v>
      </c>
      <c r="B33" s="858" t="s">
        <v>1171</v>
      </c>
      <c r="C33" s="361"/>
      <c r="D33" s="361"/>
      <c r="E33" s="359"/>
      <c r="F33" s="452" t="s">
        <v>257</v>
      </c>
      <c r="G33" s="504"/>
      <c r="H33" s="482">
        <f>$H$255</f>
        <v>0</v>
      </c>
      <c r="I33" s="504"/>
      <c r="J33" s="480">
        <f>$J$255</f>
        <v>0</v>
      </c>
      <c r="K33" s="503"/>
      <c r="L33" s="478">
        <f>$L$255</f>
        <v>0</v>
      </c>
      <c r="M33" s="443"/>
      <c r="N33" s="321" t="str">
        <f t="shared" si="0"/>
        <v/>
      </c>
    </row>
    <row r="34" spans="1:14">
      <c r="A34" s="387" t="s">
        <v>257</v>
      </c>
      <c r="B34" s="858" t="s">
        <v>1172</v>
      </c>
      <c r="C34" s="361"/>
      <c r="D34" s="361"/>
      <c r="E34" s="359"/>
      <c r="F34" s="452" t="s">
        <v>257</v>
      </c>
      <c r="G34" s="504"/>
      <c r="H34" s="482">
        <f>$H$309</f>
        <v>0</v>
      </c>
      <c r="I34" s="504"/>
      <c r="J34" s="480">
        <f>$J$309</f>
        <v>0</v>
      </c>
      <c r="K34" s="503"/>
      <c r="L34" s="478">
        <f>$L$309</f>
        <v>0</v>
      </c>
      <c r="M34" s="443"/>
      <c r="N34" s="321" t="str">
        <f t="shared" si="0"/>
        <v/>
      </c>
    </row>
    <row r="35" spans="1:14">
      <c r="A35" s="387" t="s">
        <v>257</v>
      </c>
      <c r="B35" s="858" t="s">
        <v>1173</v>
      </c>
      <c r="C35" s="361"/>
      <c r="D35" s="361"/>
      <c r="E35" s="359"/>
      <c r="F35" s="452" t="s">
        <v>257</v>
      </c>
      <c r="G35" s="504"/>
      <c r="H35" s="482">
        <f>$H$363</f>
        <v>0</v>
      </c>
      <c r="I35" s="504"/>
      <c r="J35" s="480">
        <f>$J$363</f>
        <v>0</v>
      </c>
      <c r="K35" s="503"/>
      <c r="L35" s="478">
        <f>$L$363</f>
        <v>0</v>
      </c>
      <c r="M35" s="443"/>
      <c r="N35" s="321" t="str">
        <f t="shared" si="0"/>
        <v/>
      </c>
    </row>
    <row r="36" spans="1:14">
      <c r="A36" s="387" t="s">
        <v>257</v>
      </c>
      <c r="B36" s="858" t="s">
        <v>1174</v>
      </c>
      <c r="C36" s="361"/>
      <c r="D36" s="361"/>
      <c r="E36" s="359"/>
      <c r="F36" s="452" t="s">
        <v>257</v>
      </c>
      <c r="G36" s="504"/>
      <c r="H36" s="482">
        <f>$H$417</f>
        <v>0</v>
      </c>
      <c r="I36" s="504"/>
      <c r="J36" s="480">
        <f>$J$417</f>
        <v>0</v>
      </c>
      <c r="K36" s="503"/>
      <c r="L36" s="478">
        <f>$L$417</f>
        <v>0</v>
      </c>
      <c r="M36" s="443"/>
      <c r="N36" s="321" t="str">
        <f t="shared" si="0"/>
        <v/>
      </c>
    </row>
    <row r="37" spans="1:14">
      <c r="A37" s="387" t="s">
        <v>257</v>
      </c>
      <c r="B37" s="858" t="s">
        <v>1175</v>
      </c>
      <c r="C37" s="361"/>
      <c r="D37" s="361"/>
      <c r="E37" s="359"/>
      <c r="F37" s="452" t="s">
        <v>257</v>
      </c>
      <c r="G37" s="504"/>
      <c r="H37" s="482">
        <f>$H$471</f>
        <v>0</v>
      </c>
      <c r="I37" s="504"/>
      <c r="J37" s="480">
        <f>$J$471</f>
        <v>0</v>
      </c>
      <c r="K37" s="503"/>
      <c r="L37" s="478">
        <f>$L$471</f>
        <v>0</v>
      </c>
      <c r="M37" s="443"/>
      <c r="N37" s="321" t="str">
        <f t="shared" si="0"/>
        <v/>
      </c>
    </row>
    <row r="38" spans="1:14">
      <c r="A38" s="387" t="s">
        <v>257</v>
      </c>
      <c r="B38" s="858" t="s">
        <v>1176</v>
      </c>
      <c r="C38" s="361"/>
      <c r="D38" s="361"/>
      <c r="E38" s="359"/>
      <c r="F38" s="452" t="s">
        <v>257</v>
      </c>
      <c r="G38" s="504"/>
      <c r="H38" s="482">
        <f>$H$525</f>
        <v>0</v>
      </c>
      <c r="I38" s="504"/>
      <c r="J38" s="480">
        <f>$J$525</f>
        <v>0</v>
      </c>
      <c r="K38" s="503"/>
      <c r="L38" s="478">
        <f>$L$525</f>
        <v>0</v>
      </c>
      <c r="M38" s="443"/>
      <c r="N38" s="321" t="str">
        <f t="shared" si="0"/>
        <v/>
      </c>
    </row>
    <row r="39" spans="1:14">
      <c r="A39" s="387" t="s">
        <v>257</v>
      </c>
      <c r="B39" s="858" t="s">
        <v>1177</v>
      </c>
      <c r="C39" s="361"/>
      <c r="D39" s="361"/>
      <c r="E39" s="359"/>
      <c r="F39" s="452" t="s">
        <v>257</v>
      </c>
      <c r="G39" s="504"/>
      <c r="H39" s="482">
        <f>$H$579</f>
        <v>0</v>
      </c>
      <c r="I39" s="504"/>
      <c r="J39" s="480">
        <f>$J$579</f>
        <v>0</v>
      </c>
      <c r="K39" s="503"/>
      <c r="L39" s="478">
        <f>$L$579</f>
        <v>0</v>
      </c>
      <c r="M39" s="443"/>
      <c r="N39" s="321" t="str">
        <f t="shared" si="0"/>
        <v/>
      </c>
    </row>
    <row r="40" spans="1:14">
      <c r="A40" s="387" t="s">
        <v>257</v>
      </c>
      <c r="B40" s="858" t="s">
        <v>1178</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ref="N43:N70" si="1">IF(J43+L43=H43,"","入力ミス")</f>
        <v/>
      </c>
    </row>
    <row r="44" spans="1:14">
      <c r="A44" s="387" t="s">
        <v>257</v>
      </c>
      <c r="B44" s="442"/>
      <c r="C44" s="361"/>
      <c r="D44" s="361"/>
      <c r="E44" s="359"/>
      <c r="F44" s="452" t="s">
        <v>257</v>
      </c>
      <c r="G44" s="504"/>
      <c r="H44" s="482"/>
      <c r="I44" s="504"/>
      <c r="J44" s="480"/>
      <c r="K44" s="503"/>
      <c r="L44" s="478"/>
      <c r="M44" s="443"/>
      <c r="N44" s="321" t="str">
        <f t="shared" si="1"/>
        <v/>
      </c>
    </row>
    <row r="45" spans="1:14" ht="14.25" thickBot="1">
      <c r="A45" s="387" t="s">
        <v>257</v>
      </c>
      <c r="B45" s="442"/>
      <c r="C45" s="361"/>
      <c r="D45" s="361"/>
      <c r="E45" s="359"/>
      <c r="F45" s="452" t="s">
        <v>257</v>
      </c>
      <c r="G45" s="504"/>
      <c r="H45" s="473"/>
      <c r="I45" s="504"/>
      <c r="J45" s="471"/>
      <c r="K45" s="503"/>
      <c r="L45" s="469"/>
      <c r="M45" s="435"/>
      <c r="N45" s="321" t="str">
        <f t="shared" si="1"/>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14">
      <c r="A47" s="397" t="s">
        <v>257</v>
      </c>
      <c r="B47" s="492"/>
      <c r="C47" s="491"/>
      <c r="D47" s="395"/>
      <c r="E47" s="490"/>
      <c r="F47" s="489"/>
      <c r="G47" s="488"/>
      <c r="H47" s="482"/>
      <c r="I47" s="488"/>
      <c r="J47" s="480"/>
      <c r="K47" s="487"/>
      <c r="L47" s="478"/>
      <c r="M47" s="443"/>
      <c r="N47" s="321" t="str">
        <f t="shared" si="1"/>
        <v/>
      </c>
    </row>
    <row r="48" spans="1:14">
      <c r="A48" s="397" t="s">
        <v>257</v>
      </c>
      <c r="B48" s="492"/>
      <c r="C48" s="491"/>
      <c r="D48" s="395"/>
      <c r="E48" s="490"/>
      <c r="F48" s="489"/>
      <c r="G48" s="488"/>
      <c r="H48" s="482"/>
      <c r="I48" s="488"/>
      <c r="J48" s="480"/>
      <c r="K48" s="487"/>
      <c r="L48" s="478"/>
      <c r="M48" s="443"/>
      <c r="N48" s="321" t="str">
        <f t="shared" si="1"/>
        <v/>
      </c>
    </row>
    <row r="49" spans="1:14">
      <c r="A49" s="397" t="s">
        <v>257</v>
      </c>
      <c r="B49" s="492"/>
      <c r="C49" s="491"/>
      <c r="D49" s="395"/>
      <c r="E49" s="490"/>
      <c r="F49" s="489"/>
      <c r="G49" s="488"/>
      <c r="H49" s="482"/>
      <c r="I49" s="488"/>
      <c r="J49" s="480"/>
      <c r="K49" s="487"/>
      <c r="L49" s="478"/>
      <c r="M49" s="443"/>
      <c r="N49" s="321" t="str">
        <f t="shared" si="1"/>
        <v/>
      </c>
    </row>
    <row r="50" spans="1:14">
      <c r="A50" s="397" t="s">
        <v>257</v>
      </c>
      <c r="B50" s="486"/>
      <c r="C50" s="485"/>
      <c r="D50" s="409"/>
      <c r="E50" s="484"/>
      <c r="F50" s="483"/>
      <c r="G50" s="481"/>
      <c r="H50" s="482"/>
      <c r="I50" s="481"/>
      <c r="J50" s="480"/>
      <c r="K50" s="479"/>
      <c r="L50" s="478"/>
      <c r="M50" s="443"/>
      <c r="N50" s="321" t="str">
        <f t="shared" si="1"/>
        <v/>
      </c>
    </row>
    <row r="51" spans="1:14" ht="14.25" thickBot="1">
      <c r="A51" s="477" t="s">
        <v>257</v>
      </c>
      <c r="B51" s="476"/>
      <c r="C51" s="476"/>
      <c r="D51" s="476"/>
      <c r="E51" s="475"/>
      <c r="F51" s="474"/>
      <c r="G51" s="472"/>
      <c r="H51" s="473"/>
      <c r="I51" s="472"/>
      <c r="J51" s="471"/>
      <c r="K51" s="470"/>
      <c r="L51" s="469"/>
      <c r="M51" s="435"/>
      <c r="N51" s="321" t="str">
        <f t="shared" si="1"/>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14" ht="14.25" thickBot="1">
      <c r="A53" s="422"/>
      <c r="B53" s="420"/>
      <c r="C53" s="420"/>
      <c r="D53" s="420"/>
      <c r="E53" s="419"/>
      <c r="F53" s="419"/>
      <c r="G53" s="466"/>
      <c r="H53" s="464"/>
      <c r="I53" s="465"/>
      <c r="J53" s="464"/>
      <c r="K53" s="465"/>
      <c r="L53" s="464"/>
      <c r="M53" s="464"/>
      <c r="N53" s="321" t="str">
        <f t="shared" si="1"/>
        <v/>
      </c>
    </row>
    <row r="54" spans="1:14">
      <c r="A54" s="463" t="s">
        <v>257</v>
      </c>
      <c r="B54" s="462" t="s">
        <v>296</v>
      </c>
      <c r="C54" s="461"/>
      <c r="D54" s="461"/>
      <c r="E54" s="460"/>
      <c r="F54" s="459" t="s">
        <v>257</v>
      </c>
      <c r="G54" s="457"/>
      <c r="H54" s="458"/>
      <c r="I54" s="457"/>
      <c r="J54" s="456"/>
      <c r="K54" s="455"/>
      <c r="L54" s="454"/>
      <c r="M54" s="453"/>
      <c r="N54" s="321" t="str">
        <f t="shared" si="1"/>
        <v/>
      </c>
    </row>
    <row r="55" spans="1:14">
      <c r="A55" s="387" t="s">
        <v>257</v>
      </c>
      <c r="B55" s="858" t="s">
        <v>1169</v>
      </c>
      <c r="C55" s="361"/>
      <c r="D55" s="361"/>
      <c r="E55" s="385"/>
      <c r="F55" s="452" t="s">
        <v>257</v>
      </c>
      <c r="G55" s="451"/>
      <c r="H55" s="446">
        <f>$H$148</f>
        <v>0</v>
      </c>
      <c r="I55" s="450"/>
      <c r="J55" s="445">
        <f>$J$148</f>
        <v>0</v>
      </c>
      <c r="K55" s="449"/>
      <c r="L55" s="444">
        <f>$L$148</f>
        <v>0</v>
      </c>
      <c r="M55" s="443"/>
      <c r="N55" s="321" t="str">
        <f t="shared" si="1"/>
        <v/>
      </c>
    </row>
    <row r="56" spans="1:14">
      <c r="A56" s="387" t="s">
        <v>257</v>
      </c>
      <c r="B56" s="858" t="s">
        <v>1170</v>
      </c>
      <c r="C56" s="361"/>
      <c r="D56" s="361"/>
      <c r="E56" s="385"/>
      <c r="F56" s="452" t="s">
        <v>257</v>
      </c>
      <c r="G56" s="451"/>
      <c r="H56" s="446">
        <f>$H$202</f>
        <v>0</v>
      </c>
      <c r="I56" s="450"/>
      <c r="J56" s="445">
        <f>$J$202</f>
        <v>0</v>
      </c>
      <c r="K56" s="449"/>
      <c r="L56" s="444">
        <f>$L$202</f>
        <v>0</v>
      </c>
      <c r="M56" s="443"/>
      <c r="N56" s="321" t="str">
        <f t="shared" si="1"/>
        <v/>
      </c>
    </row>
    <row r="57" spans="1:14">
      <c r="A57" s="387" t="s">
        <v>257</v>
      </c>
      <c r="B57" s="858" t="s">
        <v>1171</v>
      </c>
      <c r="C57" s="361"/>
      <c r="D57" s="361"/>
      <c r="E57" s="385"/>
      <c r="F57" s="452" t="s">
        <v>257</v>
      </c>
      <c r="G57" s="451"/>
      <c r="H57" s="446">
        <f>$H$256</f>
        <v>0</v>
      </c>
      <c r="I57" s="450"/>
      <c r="J57" s="445">
        <f>$J$256</f>
        <v>0</v>
      </c>
      <c r="K57" s="449"/>
      <c r="L57" s="444">
        <f>$L$256</f>
        <v>0</v>
      </c>
      <c r="M57" s="443"/>
      <c r="N57" s="321" t="str">
        <f t="shared" si="1"/>
        <v/>
      </c>
    </row>
    <row r="58" spans="1:14">
      <c r="A58" s="387" t="s">
        <v>257</v>
      </c>
      <c r="B58" s="858" t="s">
        <v>1172</v>
      </c>
      <c r="C58" s="361"/>
      <c r="D58" s="361"/>
      <c r="E58" s="385"/>
      <c r="F58" s="452" t="s">
        <v>257</v>
      </c>
      <c r="G58" s="451"/>
      <c r="H58" s="446">
        <f>$H$310</f>
        <v>0</v>
      </c>
      <c r="I58" s="450"/>
      <c r="J58" s="445">
        <f>$J$310</f>
        <v>0</v>
      </c>
      <c r="K58" s="449"/>
      <c r="L58" s="444">
        <f>$L$310</f>
        <v>0</v>
      </c>
      <c r="M58" s="443"/>
      <c r="N58" s="321" t="str">
        <f t="shared" si="1"/>
        <v/>
      </c>
    </row>
    <row r="59" spans="1:14">
      <c r="A59" s="387" t="s">
        <v>257</v>
      </c>
      <c r="B59" s="858" t="s">
        <v>1173</v>
      </c>
      <c r="C59" s="361"/>
      <c r="D59" s="361"/>
      <c r="E59" s="385"/>
      <c r="F59" s="452" t="s">
        <v>257</v>
      </c>
      <c r="G59" s="451"/>
      <c r="H59" s="446">
        <f>$H$364</f>
        <v>0</v>
      </c>
      <c r="I59" s="450"/>
      <c r="J59" s="445">
        <f>$J$364</f>
        <v>0</v>
      </c>
      <c r="K59" s="449"/>
      <c r="L59" s="444">
        <f>$L$364</f>
        <v>0</v>
      </c>
      <c r="M59" s="443"/>
      <c r="N59" s="321" t="str">
        <f t="shared" si="1"/>
        <v/>
      </c>
    </row>
    <row r="60" spans="1:14">
      <c r="A60" s="387" t="s">
        <v>257</v>
      </c>
      <c r="B60" s="858" t="s">
        <v>1174</v>
      </c>
      <c r="C60" s="361"/>
      <c r="D60" s="361"/>
      <c r="E60" s="385"/>
      <c r="F60" s="452" t="s">
        <v>257</v>
      </c>
      <c r="G60" s="451"/>
      <c r="H60" s="446">
        <f>$H$418</f>
        <v>0</v>
      </c>
      <c r="I60" s="450"/>
      <c r="J60" s="445">
        <f>$J$418</f>
        <v>0</v>
      </c>
      <c r="K60" s="449"/>
      <c r="L60" s="444">
        <f>$L$418</f>
        <v>0</v>
      </c>
      <c r="M60" s="443"/>
      <c r="N60" s="321" t="str">
        <f t="shared" si="1"/>
        <v/>
      </c>
    </row>
    <row r="61" spans="1:14">
      <c r="A61" s="387" t="s">
        <v>257</v>
      </c>
      <c r="B61" s="858" t="s">
        <v>1175</v>
      </c>
      <c r="C61" s="361"/>
      <c r="D61" s="361"/>
      <c r="E61" s="385"/>
      <c r="F61" s="452" t="s">
        <v>257</v>
      </c>
      <c r="G61" s="451"/>
      <c r="H61" s="446">
        <f>$H$472</f>
        <v>0</v>
      </c>
      <c r="I61" s="450"/>
      <c r="J61" s="445">
        <f>$J$472</f>
        <v>0</v>
      </c>
      <c r="K61" s="449"/>
      <c r="L61" s="444">
        <f>$L$472</f>
        <v>0</v>
      </c>
      <c r="M61" s="443"/>
      <c r="N61" s="321" t="str">
        <f t="shared" si="1"/>
        <v/>
      </c>
    </row>
    <row r="62" spans="1:14">
      <c r="A62" s="387" t="s">
        <v>257</v>
      </c>
      <c r="B62" s="858" t="s">
        <v>1176</v>
      </c>
      <c r="C62" s="361"/>
      <c r="D62" s="361"/>
      <c r="E62" s="385"/>
      <c r="F62" s="441" t="s">
        <v>257</v>
      </c>
      <c r="G62" s="439"/>
      <c r="H62" s="446">
        <f>$H$526</f>
        <v>0</v>
      </c>
      <c r="I62" s="448"/>
      <c r="J62" s="445">
        <f>$J$526</f>
        <v>0</v>
      </c>
      <c r="K62" s="447"/>
      <c r="L62" s="444">
        <f>$L$526</f>
        <v>0</v>
      </c>
      <c r="M62" s="443"/>
      <c r="N62" s="321" t="str">
        <f t="shared" si="1"/>
        <v/>
      </c>
    </row>
    <row r="63" spans="1:14">
      <c r="A63" s="387" t="s">
        <v>257</v>
      </c>
      <c r="B63" s="858" t="s">
        <v>1177</v>
      </c>
      <c r="C63" s="361"/>
      <c r="D63" s="361"/>
      <c r="E63" s="385"/>
      <c r="F63" s="441" t="s">
        <v>257</v>
      </c>
      <c r="G63" s="439"/>
      <c r="H63" s="446">
        <f>$H$580</f>
        <v>0</v>
      </c>
      <c r="I63" s="448"/>
      <c r="J63" s="445">
        <f>$J$580</f>
        <v>0</v>
      </c>
      <c r="K63" s="447"/>
      <c r="L63" s="444">
        <f>$L$580</f>
        <v>0</v>
      </c>
      <c r="M63" s="443"/>
      <c r="N63" s="321" t="str">
        <f t="shared" si="1"/>
        <v/>
      </c>
    </row>
    <row r="64" spans="1:14">
      <c r="A64" s="387" t="s">
        <v>257</v>
      </c>
      <c r="B64" s="858" t="s">
        <v>1178</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335</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334</v>
      </c>
      <c r="B73" s="420"/>
      <c r="C73" s="420"/>
      <c r="D73" s="420"/>
      <c r="E73" s="419"/>
      <c r="F73" s="418"/>
      <c r="G73" s="418"/>
      <c r="H73" s="418"/>
      <c r="I73" s="418"/>
      <c r="J73" s="418"/>
      <c r="K73" s="418"/>
      <c r="L73" s="418"/>
      <c r="M73" s="417"/>
    </row>
    <row r="74" spans="1:16" s="322" customFormat="1">
      <c r="A74" s="1470" t="s">
        <v>291</v>
      </c>
      <c r="B74" s="857" t="s">
        <v>1159</v>
      </c>
      <c r="C74" s="416"/>
      <c r="D74" s="415"/>
      <c r="E74" s="1473" t="s">
        <v>290</v>
      </c>
      <c r="F74" s="1476" t="e">
        <f>F7</f>
        <v>#N/A</v>
      </c>
      <c r="G74" s="1477"/>
      <c r="H74" s="1477"/>
      <c r="I74" s="1477"/>
      <c r="J74" s="1477"/>
      <c r="K74" s="1477"/>
      <c r="L74" s="1478"/>
      <c r="M74" s="1479" t="s">
        <v>289</v>
      </c>
    </row>
    <row r="75" spans="1:16" s="322" customFormat="1">
      <c r="A75" s="1471"/>
      <c r="B75" s="1466" t="s">
        <v>288</v>
      </c>
      <c r="C75" s="1486"/>
      <c r="D75" s="414" t="s">
        <v>287</v>
      </c>
      <c r="E75" s="1474"/>
      <c r="F75" s="1482" t="s">
        <v>286</v>
      </c>
      <c r="G75" s="1463" t="s">
        <v>285</v>
      </c>
      <c r="H75" s="1463"/>
      <c r="I75" s="1463" t="s">
        <v>284</v>
      </c>
      <c r="J75" s="1463"/>
      <c r="K75" s="1464" t="s">
        <v>283</v>
      </c>
      <c r="L75" s="1465"/>
      <c r="M75" s="1484"/>
      <c r="P75" s="382" t="s">
        <v>1166</v>
      </c>
    </row>
    <row r="76" spans="1:16" s="322" customFormat="1" ht="14.25" thickBot="1">
      <c r="A76" s="1472"/>
      <c r="B76" s="413"/>
      <c r="C76" s="412"/>
      <c r="D76" s="411"/>
      <c r="E76" s="1475"/>
      <c r="F76" s="1483"/>
      <c r="G76" s="554" t="s">
        <v>282</v>
      </c>
      <c r="H76" s="555" t="s">
        <v>281</v>
      </c>
      <c r="I76" s="554" t="s">
        <v>282</v>
      </c>
      <c r="J76" s="552" t="s">
        <v>281</v>
      </c>
      <c r="K76" s="554" t="s">
        <v>282</v>
      </c>
      <c r="L76" s="552" t="s">
        <v>281</v>
      </c>
      <c r="M76" s="1485"/>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1167</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1168</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256</v>
      </c>
      <c r="B93" s="332" t="s">
        <v>327</v>
      </c>
      <c r="C93" s="331"/>
      <c r="D93" s="400" t="s">
        <v>326</v>
      </c>
      <c r="E93" s="329" t="s">
        <v>256</v>
      </c>
      <c r="F93" s="328" t="s">
        <v>257</v>
      </c>
      <c r="G93" s="398" t="s">
        <v>257</v>
      </c>
      <c r="H93" s="399">
        <f>SUM(H78:H92)</f>
        <v>0</v>
      </c>
      <c r="I93" s="398" t="s">
        <v>256</v>
      </c>
      <c r="J93" s="327">
        <f>SUM(J78:J92)</f>
        <v>0</v>
      </c>
      <c r="K93" s="398" t="s">
        <v>256</v>
      </c>
      <c r="L93" s="327">
        <f>SUM(L78:L92)</f>
        <v>0</v>
      </c>
      <c r="M93" s="324" t="s">
        <v>256</v>
      </c>
      <c r="N93" s="321" t="str">
        <f t="shared" si="6"/>
        <v/>
      </c>
    </row>
    <row r="94" spans="1:14" s="322" customFormat="1">
      <c r="A94" s="397" t="s">
        <v>256</v>
      </c>
      <c r="B94" s="396" t="s">
        <v>333</v>
      </c>
      <c r="C94" s="395"/>
      <c r="D94" s="394"/>
      <c r="E94" s="393"/>
      <c r="F94" s="391"/>
      <c r="G94" s="392"/>
      <c r="H94" s="391"/>
      <c r="I94" s="390"/>
      <c r="J94" s="391"/>
      <c r="K94" s="390"/>
      <c r="L94" s="389"/>
      <c r="M94" s="388"/>
      <c r="N94" s="321" t="str">
        <f t="shared" si="6"/>
        <v/>
      </c>
    </row>
    <row r="95" spans="1:14" s="322" customFormat="1">
      <c r="A95" s="387"/>
      <c r="B95" s="858" t="s">
        <v>1179</v>
      </c>
      <c r="C95" s="383"/>
      <c r="D95" s="637" t="s">
        <v>269</v>
      </c>
      <c r="E95" s="385"/>
      <c r="F95" s="336"/>
      <c r="G95" s="384"/>
      <c r="H95" s="336"/>
      <c r="I95" s="384"/>
      <c r="J95" s="336"/>
      <c r="K95" s="384"/>
      <c r="L95" s="336"/>
      <c r="M95" s="364"/>
      <c r="N95" s="321" t="str">
        <f t="shared" si="6"/>
        <v/>
      </c>
    </row>
    <row r="96" spans="1:14" s="322" customFormat="1">
      <c r="A96" s="363"/>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332</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5"/>
        <v/>
      </c>
      <c r="O147" s="334" t="s">
        <v>263</v>
      </c>
      <c r="P147" s="334" t="s">
        <v>328</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5"/>
        <v/>
      </c>
      <c r="O148" s="323" t="str">
        <f>IF(SUM(H146:H147)=H148,"","入力ミス")</f>
        <v/>
      </c>
      <c r="P148" s="323" t="str">
        <f>IF(SUM(J146:J147)=J148,"","入力ミス")</f>
        <v/>
      </c>
      <c r="Q148" s="323" t="str">
        <f>IF(SUM(L146:L147)=L148,"","入力ミス")</f>
        <v/>
      </c>
    </row>
    <row r="149" spans="1:17" s="322" customFormat="1">
      <c r="A149" s="375"/>
      <c r="B149" s="858" t="s">
        <v>1170</v>
      </c>
      <c r="C149" s="374"/>
      <c r="D149" s="638"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5"/>
        <v/>
      </c>
      <c r="O201" s="334" t="s">
        <v>263</v>
      </c>
      <c r="P201" s="334" t="s">
        <v>328</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5"/>
        <v/>
      </c>
      <c r="O202" s="323" t="str">
        <f>IF(SUM(H200:H201)=H202,"","入力ミス")</f>
        <v/>
      </c>
      <c r="P202" s="323" t="str">
        <f>IF(SUM(J200:J201)=J202,"","入力ミス")</f>
        <v/>
      </c>
      <c r="Q202" s="323" t="str">
        <f>IF(SUM(L200:L201)=L202,"","入力ミス")</f>
        <v/>
      </c>
    </row>
    <row r="203" spans="1:17" s="322" customFormat="1">
      <c r="A203" s="375"/>
      <c r="B203" s="858" t="s">
        <v>1171</v>
      </c>
      <c r="C203" s="374"/>
      <c r="D203" s="637"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256</v>
      </c>
      <c r="B254" s="351" t="s">
        <v>267</v>
      </c>
      <c r="C254" s="350"/>
      <c r="D254" s="349" t="s">
        <v>329</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28"/>
        <v/>
      </c>
      <c r="O254" s="322" t="s">
        <v>266</v>
      </c>
    </row>
    <row r="255" spans="1:17" s="322" customFormat="1">
      <c r="A255" s="343" t="s">
        <v>256</v>
      </c>
      <c r="B255" s="342" t="s">
        <v>265</v>
      </c>
      <c r="C255" s="341"/>
      <c r="D255" s="340" t="s">
        <v>329</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28"/>
        <v/>
      </c>
      <c r="O255" s="334" t="s">
        <v>263</v>
      </c>
      <c r="P255" s="334" t="s">
        <v>328</v>
      </c>
      <c r="Q255" s="334" t="s">
        <v>261</v>
      </c>
    </row>
    <row r="256" spans="1:17" s="322" customFormat="1" ht="14.25" thickBot="1">
      <c r="A256" s="333" t="s">
        <v>256</v>
      </c>
      <c r="B256" s="332" t="s">
        <v>260</v>
      </c>
      <c r="C256" s="331"/>
      <c r="D256" s="330" t="s">
        <v>326</v>
      </c>
      <c r="E256" s="329" t="s">
        <v>256</v>
      </c>
      <c r="F256" s="328" t="s">
        <v>256</v>
      </c>
      <c r="G256" s="326" t="s">
        <v>256</v>
      </c>
      <c r="H256" s="327">
        <f>SUM(H204:H253)</f>
        <v>0</v>
      </c>
      <c r="I256" s="326" t="s">
        <v>257</v>
      </c>
      <c r="J256" s="327">
        <f>SUM(J204:J253)</f>
        <v>0</v>
      </c>
      <c r="K256" s="326" t="s">
        <v>257</v>
      </c>
      <c r="L256" s="325">
        <f>SUM(L204:L253)</f>
        <v>0</v>
      </c>
      <c r="M256" s="324" t="s">
        <v>256</v>
      </c>
      <c r="N256" s="321" t="str">
        <f t="shared" si="28"/>
        <v/>
      </c>
      <c r="O256" s="323" t="str">
        <f>IF(SUM(H254:H255)=H256,"","入力ミス")</f>
        <v/>
      </c>
      <c r="P256" s="323" t="str">
        <f>IF(SUM(J254:J255)=J256,"","入力ミス")</f>
        <v/>
      </c>
      <c r="Q256" s="323" t="str">
        <f>IF(SUM(L254:L255)=L256,"","入力ミス")</f>
        <v/>
      </c>
    </row>
    <row r="257" spans="1:14" s="322" customFormat="1">
      <c r="A257" s="375"/>
      <c r="B257" s="858" t="s">
        <v>1172</v>
      </c>
      <c r="C257" s="374"/>
      <c r="D257" s="638" t="s">
        <v>325</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256</v>
      </c>
      <c r="B308" s="351" t="s">
        <v>267</v>
      </c>
      <c r="C308" s="350"/>
      <c r="D308" s="349" t="s">
        <v>329</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37"/>
        <v/>
      </c>
      <c r="O308" s="322" t="s">
        <v>266</v>
      </c>
    </row>
    <row r="309" spans="1:17" s="322" customFormat="1">
      <c r="A309" s="343" t="s">
        <v>256</v>
      </c>
      <c r="B309" s="342" t="s">
        <v>265</v>
      </c>
      <c r="C309" s="341"/>
      <c r="D309" s="340" t="s">
        <v>329</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37"/>
        <v/>
      </c>
      <c r="O309" s="334" t="s">
        <v>263</v>
      </c>
      <c r="P309" s="334" t="s">
        <v>328</v>
      </c>
      <c r="Q309" s="334" t="s">
        <v>261</v>
      </c>
    </row>
    <row r="310" spans="1:17" s="322" customFormat="1" ht="14.25" thickBot="1">
      <c r="A310" s="333" t="s">
        <v>256</v>
      </c>
      <c r="B310" s="332" t="s">
        <v>260</v>
      </c>
      <c r="C310" s="331"/>
      <c r="D310" s="330" t="s">
        <v>326</v>
      </c>
      <c r="E310" s="329" t="s">
        <v>256</v>
      </c>
      <c r="F310" s="328" t="s">
        <v>256</v>
      </c>
      <c r="G310" s="326" t="s">
        <v>256</v>
      </c>
      <c r="H310" s="327">
        <f>SUM(H258:H307)</f>
        <v>0</v>
      </c>
      <c r="I310" s="326" t="s">
        <v>257</v>
      </c>
      <c r="J310" s="327">
        <f>SUM(J258:J307)</f>
        <v>0</v>
      </c>
      <c r="K310" s="326" t="s">
        <v>257</v>
      </c>
      <c r="L310" s="325">
        <f>SUM(L258:L307)</f>
        <v>0</v>
      </c>
      <c r="M310" s="324" t="s">
        <v>256</v>
      </c>
      <c r="N310" s="321" t="str">
        <f t="shared" si="37"/>
        <v/>
      </c>
      <c r="O310" s="323" t="str">
        <f>IF(SUM(H308:H309)=H310,"","入力ミス")</f>
        <v/>
      </c>
      <c r="P310" s="323" t="str">
        <f>IF(SUM(J308:J309)=J310,"","入力ミス")</f>
        <v/>
      </c>
      <c r="Q310" s="323" t="str">
        <f>IF(SUM(L308:L309)=L310,"","入力ミス")</f>
        <v/>
      </c>
    </row>
    <row r="311" spans="1:17" s="322" customFormat="1">
      <c r="A311" s="375"/>
      <c r="B311" s="858" t="s">
        <v>1173</v>
      </c>
      <c r="C311" s="374"/>
      <c r="D311" s="638" t="s">
        <v>325</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256</v>
      </c>
      <c r="B362" s="351" t="s">
        <v>267</v>
      </c>
      <c r="C362" s="350"/>
      <c r="D362" s="349" t="s">
        <v>329</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46"/>
        <v/>
      </c>
      <c r="O362" s="322" t="s">
        <v>266</v>
      </c>
    </row>
    <row r="363" spans="1:17" s="322" customFormat="1">
      <c r="A363" s="343" t="s">
        <v>256</v>
      </c>
      <c r="B363" s="342" t="s">
        <v>265</v>
      </c>
      <c r="C363" s="341"/>
      <c r="D363" s="340" t="s">
        <v>329</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46"/>
        <v/>
      </c>
      <c r="O363" s="334" t="s">
        <v>263</v>
      </c>
      <c r="P363" s="334" t="s">
        <v>328</v>
      </c>
      <c r="Q363" s="334" t="s">
        <v>261</v>
      </c>
    </row>
    <row r="364" spans="1:17" s="322" customFormat="1" ht="14.25" thickBot="1">
      <c r="A364" s="333" t="s">
        <v>256</v>
      </c>
      <c r="B364" s="332" t="s">
        <v>260</v>
      </c>
      <c r="C364" s="331"/>
      <c r="D364" s="330" t="s">
        <v>326</v>
      </c>
      <c r="E364" s="329" t="s">
        <v>256</v>
      </c>
      <c r="F364" s="328" t="s">
        <v>256</v>
      </c>
      <c r="G364" s="326" t="s">
        <v>256</v>
      </c>
      <c r="H364" s="327">
        <f>SUM(H312:H361)</f>
        <v>0</v>
      </c>
      <c r="I364" s="326" t="s">
        <v>257</v>
      </c>
      <c r="J364" s="327">
        <f>SUM(J312:J361)</f>
        <v>0</v>
      </c>
      <c r="K364" s="326" t="s">
        <v>257</v>
      </c>
      <c r="L364" s="325">
        <f>SUM(L312:L361)</f>
        <v>0</v>
      </c>
      <c r="M364" s="324" t="s">
        <v>256</v>
      </c>
      <c r="N364" s="321" t="str">
        <f t="shared" si="46"/>
        <v/>
      </c>
      <c r="O364" s="323" t="str">
        <f>IF(SUM(H362:H363)=H364,"","入力ミス")</f>
        <v/>
      </c>
      <c r="P364" s="323" t="str">
        <f>IF(SUM(J362:J363)=J364,"","入力ミス")</f>
        <v/>
      </c>
      <c r="Q364" s="323" t="str">
        <f>IF(SUM(L362:L363)=L364,"","入力ミス")</f>
        <v/>
      </c>
    </row>
    <row r="365" spans="1:17" s="322" customFormat="1">
      <c r="A365" s="375"/>
      <c r="B365" s="858" t="s">
        <v>1174</v>
      </c>
      <c r="C365" s="374"/>
      <c r="D365" s="638" t="s">
        <v>325</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256</v>
      </c>
      <c r="B416" s="351" t="s">
        <v>267</v>
      </c>
      <c r="C416" s="350"/>
      <c r="D416" s="349" t="s">
        <v>329</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59"/>
        <v/>
      </c>
      <c r="O416" s="322" t="s">
        <v>266</v>
      </c>
    </row>
    <row r="417" spans="1:17" s="322" customFormat="1">
      <c r="A417" s="343" t="s">
        <v>256</v>
      </c>
      <c r="B417" s="342" t="s">
        <v>265</v>
      </c>
      <c r="C417" s="341"/>
      <c r="D417" s="340" t="s">
        <v>329</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59"/>
        <v/>
      </c>
      <c r="O417" s="334" t="s">
        <v>263</v>
      </c>
      <c r="P417" s="334" t="s">
        <v>328</v>
      </c>
      <c r="Q417" s="334" t="s">
        <v>261</v>
      </c>
    </row>
    <row r="418" spans="1:17" s="322" customFormat="1" ht="14.25" thickBot="1">
      <c r="A418" s="333" t="s">
        <v>256</v>
      </c>
      <c r="B418" s="332" t="s">
        <v>260</v>
      </c>
      <c r="C418" s="331"/>
      <c r="D418" s="330" t="s">
        <v>326</v>
      </c>
      <c r="E418" s="329" t="s">
        <v>256</v>
      </c>
      <c r="F418" s="328" t="s">
        <v>256</v>
      </c>
      <c r="G418" s="326" t="s">
        <v>256</v>
      </c>
      <c r="H418" s="327">
        <f>SUM(H366:H415)</f>
        <v>0</v>
      </c>
      <c r="I418" s="326" t="s">
        <v>257</v>
      </c>
      <c r="J418" s="327">
        <f>SUM(J366:J415)</f>
        <v>0</v>
      </c>
      <c r="K418" s="326" t="s">
        <v>257</v>
      </c>
      <c r="L418" s="325">
        <f>SUM(L366:L415)</f>
        <v>0</v>
      </c>
      <c r="M418" s="324" t="s">
        <v>256</v>
      </c>
      <c r="N418" s="321" t="str">
        <f t="shared" si="59"/>
        <v/>
      </c>
      <c r="O418" s="323" t="str">
        <f>IF(SUM(H416:H417)=H418,"","入力ミス")</f>
        <v/>
      </c>
      <c r="P418" s="323" t="str">
        <f>IF(SUM(J416:J417)=J418,"","入力ミス")</f>
        <v/>
      </c>
      <c r="Q418" s="323" t="str">
        <f>IF(SUM(L416:L417)=L418,"","入力ミス")</f>
        <v/>
      </c>
    </row>
    <row r="419" spans="1:17" s="322" customFormat="1">
      <c r="A419" s="375"/>
      <c r="B419" s="859" t="s">
        <v>1175</v>
      </c>
      <c r="C419" s="374"/>
      <c r="D419" s="638" t="s">
        <v>325</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256</v>
      </c>
      <c r="B470" s="351" t="s">
        <v>267</v>
      </c>
      <c r="C470" s="350"/>
      <c r="D470" s="349" t="s">
        <v>329</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68"/>
        <v/>
      </c>
      <c r="O470" s="322" t="s">
        <v>266</v>
      </c>
    </row>
    <row r="471" spans="1:17" s="322" customFormat="1">
      <c r="A471" s="343" t="s">
        <v>256</v>
      </c>
      <c r="B471" s="342" t="s">
        <v>265</v>
      </c>
      <c r="C471" s="341"/>
      <c r="D471" s="340" t="s">
        <v>329</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68"/>
        <v/>
      </c>
      <c r="O471" s="334" t="s">
        <v>263</v>
      </c>
      <c r="P471" s="334" t="s">
        <v>328</v>
      </c>
      <c r="Q471" s="334" t="s">
        <v>261</v>
      </c>
    </row>
    <row r="472" spans="1:17" s="322" customFormat="1" ht="14.25" thickBot="1">
      <c r="A472" s="333" t="s">
        <v>256</v>
      </c>
      <c r="B472" s="332" t="s">
        <v>260</v>
      </c>
      <c r="C472" s="331"/>
      <c r="D472" s="330" t="s">
        <v>326</v>
      </c>
      <c r="E472" s="329" t="s">
        <v>256</v>
      </c>
      <c r="F472" s="328" t="s">
        <v>256</v>
      </c>
      <c r="G472" s="326" t="s">
        <v>256</v>
      </c>
      <c r="H472" s="327">
        <f>SUM(H420:H469)</f>
        <v>0</v>
      </c>
      <c r="I472" s="326" t="s">
        <v>257</v>
      </c>
      <c r="J472" s="327">
        <f>SUM(J420:J469)</f>
        <v>0</v>
      </c>
      <c r="K472" s="326" t="s">
        <v>257</v>
      </c>
      <c r="L472" s="325">
        <f>SUM(L420:L469)</f>
        <v>0</v>
      </c>
      <c r="M472" s="324" t="s">
        <v>256</v>
      </c>
      <c r="N472" s="321" t="str">
        <f t="shared" si="68"/>
        <v/>
      </c>
      <c r="O472" s="323" t="str">
        <f>IF(SUM(H470:H471)=H472,"","入力ミス")</f>
        <v/>
      </c>
      <c r="P472" s="323" t="str">
        <f>IF(SUM(J470:J471)=J472,"","入力ミス")</f>
        <v/>
      </c>
      <c r="Q472" s="323" t="str">
        <f>IF(SUM(L470:L471)=L472,"","入力ミス")</f>
        <v/>
      </c>
    </row>
    <row r="473" spans="1:17" s="322" customFormat="1">
      <c r="A473" s="375"/>
      <c r="B473" s="859" t="s">
        <v>1176</v>
      </c>
      <c r="C473" s="374"/>
      <c r="D473" s="638" t="s">
        <v>325</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256</v>
      </c>
      <c r="B524" s="351" t="s">
        <v>267</v>
      </c>
      <c r="C524" s="350"/>
      <c r="D524" s="349" t="s">
        <v>329</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68"/>
        <v/>
      </c>
      <c r="O524" s="322" t="s">
        <v>266</v>
      </c>
    </row>
    <row r="525" spans="1:17" s="322" customFormat="1">
      <c r="A525" s="343" t="s">
        <v>256</v>
      </c>
      <c r="B525" s="342" t="s">
        <v>265</v>
      </c>
      <c r="C525" s="341"/>
      <c r="D525" s="340" t="s">
        <v>329</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68"/>
        <v/>
      </c>
      <c r="O525" s="334" t="s">
        <v>263</v>
      </c>
      <c r="P525" s="334" t="s">
        <v>328</v>
      </c>
      <c r="Q525" s="334" t="s">
        <v>261</v>
      </c>
    </row>
    <row r="526" spans="1:17" s="322" customFormat="1" ht="14.25" thickBot="1">
      <c r="A526" s="333" t="s">
        <v>256</v>
      </c>
      <c r="B526" s="332" t="s">
        <v>260</v>
      </c>
      <c r="C526" s="331"/>
      <c r="D526" s="330" t="s">
        <v>326</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9" t="s">
        <v>1177</v>
      </c>
      <c r="C527" s="374"/>
      <c r="D527" s="638" t="s">
        <v>325</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321</v>
      </c>
      <c r="B578" s="351" t="s">
        <v>267</v>
      </c>
      <c r="C578" s="350"/>
      <c r="D578" s="349" t="s">
        <v>324</v>
      </c>
      <c r="E578" s="348" t="s">
        <v>321</v>
      </c>
      <c r="F578" s="347" t="s">
        <v>321</v>
      </c>
      <c r="G578" s="346" t="s">
        <v>321</v>
      </c>
      <c r="H578" s="345">
        <f>SUMIFS(H528:H577,$A528:$A577,"設備費")</f>
        <v>0</v>
      </c>
      <c r="I578" s="346" t="s">
        <v>257</v>
      </c>
      <c r="J578" s="345">
        <f>SUMIFS(J528:J577,$A528:$A577,"設備費")</f>
        <v>0</v>
      </c>
      <c r="K578" s="346" t="s">
        <v>257</v>
      </c>
      <c r="L578" s="345">
        <f>SUMIFS(L528:L577,$A528:$A577,"設備費")</f>
        <v>0</v>
      </c>
      <c r="M578" s="344" t="s">
        <v>321</v>
      </c>
      <c r="N578" s="321" t="str">
        <f t="shared" si="77"/>
        <v/>
      </c>
      <c r="O578" s="322" t="s">
        <v>266</v>
      </c>
    </row>
    <row r="579" spans="1:17" s="322" customFormat="1">
      <c r="A579" s="343" t="s">
        <v>321</v>
      </c>
      <c r="B579" s="342" t="s">
        <v>265</v>
      </c>
      <c r="C579" s="341"/>
      <c r="D579" s="340" t="s">
        <v>324</v>
      </c>
      <c r="E579" s="339" t="s">
        <v>321</v>
      </c>
      <c r="F579" s="338" t="s">
        <v>321</v>
      </c>
      <c r="G579" s="337" t="s">
        <v>321</v>
      </c>
      <c r="H579" s="336">
        <f>SUMIFS(H528:H577,$A528:$A577,"工事費")</f>
        <v>0</v>
      </c>
      <c r="I579" s="337" t="s">
        <v>257</v>
      </c>
      <c r="J579" s="336">
        <f>SUMIFS(J528:J577,$A528:$A577,"工事費")</f>
        <v>0</v>
      </c>
      <c r="K579" s="337" t="s">
        <v>257</v>
      </c>
      <c r="L579" s="336">
        <f>SUMIFS(L528:L577,$A528:$A577,"工事費")</f>
        <v>0</v>
      </c>
      <c r="M579" s="335" t="s">
        <v>321</v>
      </c>
      <c r="N579" s="321" t="str">
        <f t="shared" si="77"/>
        <v/>
      </c>
      <c r="O579" s="334" t="s">
        <v>263</v>
      </c>
      <c r="P579" s="334" t="s">
        <v>323</v>
      </c>
      <c r="Q579" s="334" t="s">
        <v>261</v>
      </c>
    </row>
    <row r="580" spans="1:17" s="322" customFormat="1" ht="14.25" thickBot="1">
      <c r="A580" s="333" t="s">
        <v>321</v>
      </c>
      <c r="B580" s="332" t="s">
        <v>260</v>
      </c>
      <c r="C580" s="331"/>
      <c r="D580" s="330" t="s">
        <v>322</v>
      </c>
      <c r="E580" s="329" t="s">
        <v>321</v>
      </c>
      <c r="F580" s="328" t="s">
        <v>321</v>
      </c>
      <c r="G580" s="326" t="s">
        <v>321</v>
      </c>
      <c r="H580" s="327">
        <f>SUM(H528:H577)</f>
        <v>0</v>
      </c>
      <c r="I580" s="326" t="s">
        <v>257</v>
      </c>
      <c r="J580" s="327">
        <f>SUM(J528:J577)</f>
        <v>0</v>
      </c>
      <c r="K580" s="326" t="s">
        <v>257</v>
      </c>
      <c r="L580" s="325">
        <f>SUM(L528:L577)</f>
        <v>0</v>
      </c>
      <c r="M580" s="324" t="s">
        <v>321</v>
      </c>
      <c r="N580" s="321" t="str">
        <f t="shared" si="77"/>
        <v/>
      </c>
      <c r="O580" s="323" t="str">
        <f>IF(SUM(H578:H579)=H580,"","入力ミス")</f>
        <v/>
      </c>
      <c r="P580" s="323" t="str">
        <f>IF(SUM(J578:J579)=J580,"","入力ミス")</f>
        <v/>
      </c>
      <c r="Q580" s="323" t="str">
        <f>IF(SUM(L578:L579)=L580,"","入力ミス")</f>
        <v/>
      </c>
    </row>
    <row r="581" spans="1:17" s="322" customFormat="1">
      <c r="A581" s="375"/>
      <c r="B581" s="859" t="s">
        <v>1178</v>
      </c>
      <c r="C581" s="374"/>
      <c r="D581" s="638" t="s">
        <v>320</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310</v>
      </c>
      <c r="B632" s="351" t="s">
        <v>319</v>
      </c>
      <c r="C632" s="350"/>
      <c r="D632" s="349" t="s">
        <v>318</v>
      </c>
      <c r="E632" s="348" t="s">
        <v>256</v>
      </c>
      <c r="F632" s="347" t="s">
        <v>310</v>
      </c>
      <c r="G632" s="346" t="s">
        <v>317</v>
      </c>
      <c r="H632" s="345">
        <f>SUMIFS(H582:H631,$A582:$A631,"設備費")</f>
        <v>0</v>
      </c>
      <c r="I632" s="346" t="s">
        <v>257</v>
      </c>
      <c r="J632" s="345">
        <f>SUMIFS(J582:J631,$A582:$A631,"設備費")</f>
        <v>0</v>
      </c>
      <c r="K632" s="346" t="s">
        <v>257</v>
      </c>
      <c r="L632" s="345">
        <f>SUMIFS(L582:L631,$A582:$A631,"設備費")</f>
        <v>0</v>
      </c>
      <c r="M632" s="344" t="s">
        <v>310</v>
      </c>
      <c r="N632" s="321" t="str">
        <f t="shared" si="90"/>
        <v/>
      </c>
      <c r="O632" s="322" t="s">
        <v>266</v>
      </c>
    </row>
    <row r="633" spans="1:17" s="322" customFormat="1">
      <c r="A633" s="343" t="s">
        <v>310</v>
      </c>
      <c r="B633" s="342" t="s">
        <v>316</v>
      </c>
      <c r="C633" s="341"/>
      <c r="D633" s="340" t="s">
        <v>315</v>
      </c>
      <c r="E633" s="339" t="s">
        <v>256</v>
      </c>
      <c r="F633" s="338" t="s">
        <v>311</v>
      </c>
      <c r="G633" s="337" t="s">
        <v>310</v>
      </c>
      <c r="H633" s="336">
        <f>SUMIFS(H582:H631,$A582:$A631,"工事費")</f>
        <v>0</v>
      </c>
      <c r="I633" s="337" t="s">
        <v>257</v>
      </c>
      <c r="J633" s="336">
        <f>SUMIFS(J582:J631,$A582:$A631,"工事費")</f>
        <v>0</v>
      </c>
      <c r="K633" s="337" t="s">
        <v>257</v>
      </c>
      <c r="L633" s="336">
        <f>SUMIFS(L582:L631,$A582:$A631,"工事費")</f>
        <v>0</v>
      </c>
      <c r="M633" s="335" t="s">
        <v>311</v>
      </c>
      <c r="N633" s="321" t="str">
        <f t="shared" si="90"/>
        <v/>
      </c>
      <c r="O633" s="334" t="s">
        <v>263</v>
      </c>
      <c r="P633" s="334" t="s">
        <v>314</v>
      </c>
      <c r="Q633" s="334" t="s">
        <v>261</v>
      </c>
    </row>
    <row r="634" spans="1:17" s="322" customFormat="1" ht="14.25" thickBot="1">
      <c r="A634" s="333" t="s">
        <v>311</v>
      </c>
      <c r="B634" s="332" t="s">
        <v>313</v>
      </c>
      <c r="C634" s="331"/>
      <c r="D634" s="330" t="s">
        <v>312</v>
      </c>
      <c r="E634" s="329" t="s">
        <v>311</v>
      </c>
      <c r="F634" s="328" t="s">
        <v>311</v>
      </c>
      <c r="G634" s="326" t="s">
        <v>310</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0">
    <mergeCell ref="A74:A76"/>
    <mergeCell ref="E74:E76"/>
    <mergeCell ref="F74:L74"/>
    <mergeCell ref="M74:M76"/>
    <mergeCell ref="F75:F76"/>
    <mergeCell ref="G75:H75"/>
    <mergeCell ref="I75:J75"/>
    <mergeCell ref="K75:L75"/>
    <mergeCell ref="B75:C75"/>
    <mergeCell ref="G8:H8"/>
    <mergeCell ref="I8:J8"/>
    <mergeCell ref="K8:L8"/>
    <mergeCell ref="B8:D8"/>
    <mergeCell ref="A2:M2"/>
    <mergeCell ref="A4:B4"/>
    <mergeCell ref="A7:A9"/>
    <mergeCell ref="E7:E9"/>
    <mergeCell ref="F7:L7"/>
    <mergeCell ref="M7:M9"/>
    <mergeCell ref="F8:F9"/>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14">
        <f>'０注意事項等'!A2</f>
        <v>0</v>
      </c>
      <c r="B2" s="1214"/>
      <c r="C2" s="1214"/>
      <c r="D2" s="1214"/>
      <c r="E2" s="1214"/>
      <c r="F2" s="1214"/>
      <c r="G2" s="1214"/>
      <c r="H2" s="1214"/>
      <c r="I2" s="1214"/>
      <c r="J2" s="1214"/>
      <c r="K2" s="1214"/>
      <c r="L2" s="1214"/>
      <c r="M2" s="1214"/>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469" t="s">
        <v>841</v>
      </c>
      <c r="B4" s="1469"/>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342</v>
      </c>
      <c r="Q6" s="174"/>
      <c r="R6" s="173"/>
      <c r="S6" s="173"/>
      <c r="T6" s="173"/>
      <c r="U6" s="173"/>
      <c r="V6" s="537"/>
      <c r="W6" s="537"/>
      <c r="X6" s="537"/>
      <c r="Y6" s="537"/>
      <c r="Z6" s="537"/>
      <c r="AA6" s="537"/>
      <c r="AB6" s="537"/>
      <c r="AC6" s="537"/>
      <c r="AD6" s="537"/>
      <c r="AE6" s="537"/>
    </row>
    <row r="7" spans="1:31">
      <c r="A7" s="1470" t="s">
        <v>291</v>
      </c>
      <c r="B7" s="857" t="s">
        <v>1160</v>
      </c>
      <c r="C7" s="416"/>
      <c r="D7" s="416"/>
      <c r="E7" s="1473" t="s">
        <v>306</v>
      </c>
      <c r="F7" s="1476" t="e">
        <f>IF(P25="計画",P29,P30)</f>
        <v>#N/A</v>
      </c>
      <c r="G7" s="1477"/>
      <c r="H7" s="1477"/>
      <c r="I7" s="1477"/>
      <c r="J7" s="1477"/>
      <c r="K7" s="1477"/>
      <c r="L7" s="1478"/>
      <c r="M7" s="1479" t="s">
        <v>289</v>
      </c>
      <c r="P7" s="537"/>
      <c r="Q7" s="537"/>
      <c r="R7" s="537"/>
      <c r="S7" s="537"/>
      <c r="T7" s="537"/>
      <c r="U7" s="537"/>
      <c r="V7" s="537"/>
      <c r="W7" s="537"/>
      <c r="X7" s="537"/>
      <c r="Y7" s="537"/>
      <c r="Z7" s="537"/>
    </row>
    <row r="8" spans="1:31">
      <c r="A8" s="1471"/>
      <c r="B8" s="1466" t="s">
        <v>288</v>
      </c>
      <c r="C8" s="1467"/>
      <c r="D8" s="1468"/>
      <c r="E8" s="1474"/>
      <c r="F8" s="1482" t="s">
        <v>286</v>
      </c>
      <c r="G8" s="1463" t="s">
        <v>285</v>
      </c>
      <c r="H8" s="1463"/>
      <c r="I8" s="1463" t="s">
        <v>284</v>
      </c>
      <c r="J8" s="1463"/>
      <c r="K8" s="1464" t="s">
        <v>283</v>
      </c>
      <c r="L8" s="1465"/>
      <c r="M8" s="1480"/>
      <c r="P8" s="508" t="s">
        <v>308</v>
      </c>
      <c r="Q8" s="537"/>
      <c r="R8" s="537"/>
      <c r="S8" s="537"/>
      <c r="T8" s="537"/>
      <c r="U8" s="537"/>
      <c r="V8" s="537"/>
      <c r="W8" s="537"/>
      <c r="X8" s="537"/>
      <c r="Y8" s="537"/>
      <c r="Z8" s="537"/>
    </row>
    <row r="9" spans="1:31" ht="14.25" thickBot="1">
      <c r="A9" s="1472"/>
      <c r="B9" s="413"/>
      <c r="C9" s="412"/>
      <c r="D9" s="412"/>
      <c r="E9" s="1475"/>
      <c r="F9" s="1483"/>
      <c r="G9" s="551" t="s">
        <v>282</v>
      </c>
      <c r="H9" s="551" t="s">
        <v>281</v>
      </c>
      <c r="I9" s="551" t="s">
        <v>282</v>
      </c>
      <c r="J9" s="551" t="s">
        <v>281</v>
      </c>
      <c r="K9" s="552" t="s">
        <v>282</v>
      </c>
      <c r="L9" s="553" t="s">
        <v>281</v>
      </c>
      <c r="M9" s="1481"/>
      <c r="P9" s="382"/>
      <c r="Q9" s="537"/>
      <c r="R9" s="537"/>
      <c r="S9" s="537"/>
      <c r="T9" s="537"/>
      <c r="U9" s="537"/>
      <c r="V9" s="537"/>
      <c r="W9" s="537"/>
      <c r="X9" s="537"/>
      <c r="Y9" s="537"/>
      <c r="Z9" s="537"/>
    </row>
    <row r="10" spans="1:31" ht="14.25" thickBot="1">
      <c r="A10" s="536" t="s">
        <v>257</v>
      </c>
      <c r="B10" s="636" t="s">
        <v>744</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42"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1161</v>
      </c>
      <c r="Q12" s="537"/>
    </row>
    <row r="13" spans="1:31">
      <c r="A13" s="463" t="s">
        <v>257</v>
      </c>
      <c r="B13" s="462" t="s">
        <v>752</v>
      </c>
      <c r="C13" s="461"/>
      <c r="D13" s="461"/>
      <c r="E13" s="460"/>
      <c r="F13" s="452" t="s">
        <v>105</v>
      </c>
      <c r="G13" s="506"/>
      <c r="H13" s="458"/>
      <c r="I13" s="506"/>
      <c r="J13" s="456"/>
      <c r="K13" s="505"/>
      <c r="L13" s="454"/>
      <c r="M13" s="453"/>
      <c r="N13" s="321" t="str">
        <f t="shared" si="0"/>
        <v/>
      </c>
      <c r="Q13" s="508" t="s">
        <v>305</v>
      </c>
      <c r="T13" s="508"/>
    </row>
    <row r="14" spans="1:31">
      <c r="A14" s="387" t="s">
        <v>257</v>
      </c>
      <c r="B14" s="858" t="s">
        <v>1169</v>
      </c>
      <c r="C14" s="383"/>
      <c r="D14" s="361"/>
      <c r="E14" s="359"/>
      <c r="F14" s="452" t="s">
        <v>336</v>
      </c>
      <c r="G14" s="504"/>
      <c r="H14" s="482">
        <f>$H$146</f>
        <v>0</v>
      </c>
      <c r="I14" s="504"/>
      <c r="J14" s="480">
        <f>$J$146</f>
        <v>0</v>
      </c>
      <c r="K14" s="503"/>
      <c r="L14" s="478">
        <f>$L$146</f>
        <v>0</v>
      </c>
      <c r="M14" s="443"/>
      <c r="N14" s="321" t="str">
        <f t="shared" si="0"/>
        <v/>
      </c>
      <c r="Q14" s="382" t="s">
        <v>1162</v>
      </c>
      <c r="T14" s="382"/>
    </row>
    <row r="15" spans="1:31">
      <c r="A15" s="387" t="s">
        <v>257</v>
      </c>
      <c r="B15" s="858" t="s">
        <v>1170</v>
      </c>
      <c r="C15" s="383"/>
      <c r="D15" s="361"/>
      <c r="E15" s="359"/>
      <c r="F15" s="452" t="s">
        <v>336</v>
      </c>
      <c r="G15" s="504"/>
      <c r="H15" s="482">
        <f>$H$200</f>
        <v>0</v>
      </c>
      <c r="I15" s="504"/>
      <c r="J15" s="480">
        <f>$J$200</f>
        <v>0</v>
      </c>
      <c r="K15" s="503"/>
      <c r="L15" s="478">
        <f>$L$200</f>
        <v>0</v>
      </c>
      <c r="M15" s="443"/>
      <c r="N15" s="321" t="str">
        <f t="shared" si="0"/>
        <v/>
      </c>
      <c r="Q15" s="382" t="s">
        <v>1163</v>
      </c>
      <c r="T15" s="382"/>
    </row>
    <row r="16" spans="1:31">
      <c r="A16" s="387" t="s">
        <v>257</v>
      </c>
      <c r="B16" s="858" t="s">
        <v>1171</v>
      </c>
      <c r="C16" s="383"/>
      <c r="D16" s="361"/>
      <c r="E16" s="359"/>
      <c r="F16" s="452" t="s">
        <v>105</v>
      </c>
      <c r="G16" s="504"/>
      <c r="H16" s="482">
        <f>$H$254</f>
        <v>0</v>
      </c>
      <c r="I16" s="504"/>
      <c r="J16" s="480">
        <f>$J$254</f>
        <v>0</v>
      </c>
      <c r="K16" s="503"/>
      <c r="L16" s="478">
        <f>$L$254</f>
        <v>0</v>
      </c>
      <c r="M16" s="443"/>
      <c r="N16" s="321" t="str">
        <f t="shared" si="0"/>
        <v/>
      </c>
    </row>
    <row r="17" spans="1:17">
      <c r="A17" s="387" t="s">
        <v>257</v>
      </c>
      <c r="B17" s="858" t="s">
        <v>1172</v>
      </c>
      <c r="C17" s="383"/>
      <c r="D17" s="361"/>
      <c r="E17" s="359"/>
      <c r="F17" s="452" t="s">
        <v>105</v>
      </c>
      <c r="G17" s="504"/>
      <c r="H17" s="482">
        <f>$H$308</f>
        <v>0</v>
      </c>
      <c r="I17" s="504"/>
      <c r="J17" s="480">
        <f>$J$308</f>
        <v>0</v>
      </c>
      <c r="K17" s="503"/>
      <c r="L17" s="478">
        <f>$L$308</f>
        <v>0</v>
      </c>
      <c r="M17" s="443"/>
      <c r="N17" s="321" t="str">
        <f t="shared" si="0"/>
        <v/>
      </c>
    </row>
    <row r="18" spans="1:17">
      <c r="A18" s="387" t="s">
        <v>257</v>
      </c>
      <c r="B18" s="858" t="s">
        <v>1173</v>
      </c>
      <c r="C18" s="383"/>
      <c r="D18" s="361"/>
      <c r="E18" s="359"/>
      <c r="F18" s="452" t="s">
        <v>105</v>
      </c>
      <c r="G18" s="504"/>
      <c r="H18" s="482">
        <f>$H$362</f>
        <v>0</v>
      </c>
      <c r="I18" s="504"/>
      <c r="J18" s="480">
        <f>$J$362</f>
        <v>0</v>
      </c>
      <c r="K18" s="503"/>
      <c r="L18" s="478">
        <f>$L$362</f>
        <v>0</v>
      </c>
      <c r="M18" s="443"/>
      <c r="N18" s="321" t="str">
        <f t="shared" si="0"/>
        <v/>
      </c>
      <c r="P18" s="508" t="s">
        <v>1164</v>
      </c>
    </row>
    <row r="19" spans="1:17">
      <c r="A19" s="387" t="s">
        <v>257</v>
      </c>
      <c r="B19" s="858" t="s">
        <v>1174</v>
      </c>
      <c r="C19" s="383"/>
      <c r="D19" s="361"/>
      <c r="E19" s="359"/>
      <c r="F19" s="452" t="s">
        <v>336</v>
      </c>
      <c r="G19" s="504"/>
      <c r="H19" s="482">
        <f>$H$416</f>
        <v>0</v>
      </c>
      <c r="I19" s="504"/>
      <c r="J19" s="480">
        <f>$J$416</f>
        <v>0</v>
      </c>
      <c r="K19" s="503"/>
      <c r="L19" s="478">
        <f>$L$416</f>
        <v>0</v>
      </c>
      <c r="M19" s="443"/>
      <c r="N19" s="321" t="str">
        <f t="shared" si="0"/>
        <v/>
      </c>
    </row>
    <row r="20" spans="1:17">
      <c r="A20" s="387" t="s">
        <v>257</v>
      </c>
      <c r="B20" s="858" t="s">
        <v>1175</v>
      </c>
      <c r="C20" s="383"/>
      <c r="D20" s="361"/>
      <c r="E20" s="359"/>
      <c r="F20" s="452" t="s">
        <v>336</v>
      </c>
      <c r="G20" s="504"/>
      <c r="H20" s="482">
        <f>$H$470</f>
        <v>0</v>
      </c>
      <c r="I20" s="504"/>
      <c r="J20" s="480">
        <f>$J$470</f>
        <v>0</v>
      </c>
      <c r="K20" s="503"/>
      <c r="L20" s="478">
        <f>$L$470</f>
        <v>0</v>
      </c>
      <c r="M20" s="443"/>
      <c r="N20" s="321" t="str">
        <f t="shared" si="0"/>
        <v/>
      </c>
    </row>
    <row r="21" spans="1:17">
      <c r="A21" s="387" t="s">
        <v>257</v>
      </c>
      <c r="B21" s="858" t="s">
        <v>1176</v>
      </c>
      <c r="C21" s="383"/>
      <c r="D21" s="361"/>
      <c r="E21" s="359"/>
      <c r="F21" s="452" t="s">
        <v>336</v>
      </c>
      <c r="G21" s="504"/>
      <c r="H21" s="482">
        <f>$H$524</f>
        <v>0</v>
      </c>
      <c r="I21" s="504"/>
      <c r="J21" s="480">
        <f>$J$524</f>
        <v>0</v>
      </c>
      <c r="K21" s="503"/>
      <c r="L21" s="478">
        <f>$L$524</f>
        <v>0</v>
      </c>
      <c r="M21" s="443"/>
      <c r="N21" s="321" t="str">
        <f t="shared" si="0"/>
        <v/>
      </c>
      <c r="P21" s="382" t="s">
        <v>1165</v>
      </c>
    </row>
    <row r="22" spans="1:17">
      <c r="A22" s="387" t="s">
        <v>257</v>
      </c>
      <c r="B22" s="858" t="s">
        <v>1177</v>
      </c>
      <c r="C22" s="383"/>
      <c r="D22" s="361"/>
      <c r="E22" s="359"/>
      <c r="F22" s="452" t="s">
        <v>105</v>
      </c>
      <c r="G22" s="504"/>
      <c r="H22" s="482">
        <f>$H$578</f>
        <v>0</v>
      </c>
      <c r="I22" s="504"/>
      <c r="J22" s="480">
        <f>$J$578</f>
        <v>0</v>
      </c>
      <c r="K22" s="503"/>
      <c r="L22" s="478">
        <f>$L$578</f>
        <v>0</v>
      </c>
      <c r="M22" s="443"/>
      <c r="N22" s="321" t="str">
        <f t="shared" si="0"/>
        <v/>
      </c>
      <c r="Q22" s="382" t="s">
        <v>302</v>
      </c>
    </row>
    <row r="23" spans="1:17">
      <c r="A23" s="387" t="s">
        <v>257</v>
      </c>
      <c r="B23" s="858" t="s">
        <v>1178</v>
      </c>
      <c r="C23" s="383"/>
      <c r="D23" s="361"/>
      <c r="E23" s="359"/>
      <c r="F23" s="452" t="s">
        <v>336</v>
      </c>
      <c r="G23" s="504"/>
      <c r="H23" s="482">
        <f>$H$632</f>
        <v>0</v>
      </c>
      <c r="I23" s="504"/>
      <c r="J23" s="480">
        <f>$J$632</f>
        <v>0</v>
      </c>
      <c r="K23" s="503"/>
      <c r="L23" s="478">
        <f>$L$632</f>
        <v>0</v>
      </c>
      <c r="M23" s="443"/>
      <c r="N23" s="321" t="str">
        <f t="shared" si="0"/>
        <v/>
      </c>
    </row>
    <row r="24" spans="1:17">
      <c r="A24" s="387" t="s">
        <v>257</v>
      </c>
      <c r="B24" s="386"/>
      <c r="C24" s="383"/>
      <c r="D24" s="361"/>
      <c r="E24" s="359"/>
      <c r="F24" s="452" t="s">
        <v>336</v>
      </c>
      <c r="G24" s="504"/>
      <c r="H24" s="482"/>
      <c r="I24" s="504"/>
      <c r="J24" s="480"/>
      <c r="K24" s="503"/>
      <c r="L24" s="478"/>
      <c r="M24" s="443"/>
      <c r="N24" s="321" t="str">
        <f t="shared" si="0"/>
        <v/>
      </c>
    </row>
    <row r="25" spans="1:17">
      <c r="A25" s="387" t="s">
        <v>257</v>
      </c>
      <c r="B25" s="386"/>
      <c r="C25" s="383"/>
      <c r="D25" s="361"/>
      <c r="E25" s="359"/>
      <c r="F25" s="452" t="s">
        <v>336</v>
      </c>
      <c r="G25" s="504"/>
      <c r="H25" s="482"/>
      <c r="I25" s="504"/>
      <c r="J25" s="480"/>
      <c r="K25" s="503"/>
      <c r="L25" s="478"/>
      <c r="M25" s="443"/>
      <c r="N25" s="321" t="str">
        <f t="shared" si="0"/>
        <v/>
      </c>
      <c r="P25" s="843" t="e">
        <f>'０注意事項等'!$K$9</f>
        <v>#N/A</v>
      </c>
    </row>
    <row r="26" spans="1:17">
      <c r="A26" s="387" t="s">
        <v>257</v>
      </c>
      <c r="B26" s="386"/>
      <c r="C26" s="383"/>
      <c r="D26" s="361"/>
      <c r="E26" s="359"/>
      <c r="F26" s="452" t="s">
        <v>336</v>
      </c>
      <c r="G26" s="504"/>
      <c r="H26" s="482"/>
      <c r="I26" s="504"/>
      <c r="J26" s="480"/>
      <c r="K26" s="503"/>
      <c r="L26" s="478"/>
      <c r="M26" s="443"/>
      <c r="N26" s="321" t="str">
        <f t="shared" si="0"/>
        <v/>
      </c>
      <c r="P26" s="843" t="s">
        <v>1126</v>
      </c>
    </row>
    <row r="27" spans="1:17">
      <c r="A27" s="387" t="s">
        <v>257</v>
      </c>
      <c r="B27" s="386"/>
      <c r="C27" s="383"/>
      <c r="D27" s="361"/>
      <c r="E27" s="359"/>
      <c r="F27" s="452" t="s">
        <v>105</v>
      </c>
      <c r="G27" s="504"/>
      <c r="H27" s="482"/>
      <c r="I27" s="504"/>
      <c r="J27" s="480"/>
      <c r="K27" s="503"/>
      <c r="L27" s="478"/>
      <c r="M27" s="443"/>
      <c r="N27" s="321" t="str">
        <f t="shared" si="0"/>
        <v/>
      </c>
      <c r="P27" s="843" t="s">
        <v>1127</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43" t="s">
        <v>1122</v>
      </c>
    </row>
    <row r="30" spans="1:17">
      <c r="A30" s="463" t="s">
        <v>257</v>
      </c>
      <c r="B30" s="462" t="s">
        <v>299</v>
      </c>
      <c r="C30" s="461"/>
      <c r="D30" s="461"/>
      <c r="E30" s="460"/>
      <c r="F30" s="507" t="s">
        <v>257</v>
      </c>
      <c r="G30" s="506"/>
      <c r="H30" s="458"/>
      <c r="I30" s="506"/>
      <c r="J30" s="456"/>
      <c r="K30" s="505"/>
      <c r="L30" s="454"/>
      <c r="M30" s="453"/>
      <c r="N30" s="321" t="str">
        <f t="shared" si="0"/>
        <v/>
      </c>
      <c r="P30" s="843" t="s">
        <v>1123</v>
      </c>
    </row>
    <row r="31" spans="1:17">
      <c r="A31" s="387" t="s">
        <v>257</v>
      </c>
      <c r="B31" s="858" t="s">
        <v>1169</v>
      </c>
      <c r="C31" s="361"/>
      <c r="D31" s="361"/>
      <c r="E31" s="359"/>
      <c r="F31" s="452" t="s">
        <v>257</v>
      </c>
      <c r="G31" s="504"/>
      <c r="H31" s="482">
        <f>$H$147</f>
        <v>0</v>
      </c>
      <c r="I31" s="504"/>
      <c r="J31" s="480">
        <f>$J$147</f>
        <v>0</v>
      </c>
      <c r="K31" s="503"/>
      <c r="L31" s="478">
        <f>$L$147</f>
        <v>0</v>
      </c>
      <c r="M31" s="443"/>
      <c r="N31" s="321" t="str">
        <f t="shared" si="0"/>
        <v/>
      </c>
    </row>
    <row r="32" spans="1:17">
      <c r="A32" s="387" t="s">
        <v>257</v>
      </c>
      <c r="B32" s="858" t="s">
        <v>1170</v>
      </c>
      <c r="C32" s="361"/>
      <c r="D32" s="361"/>
      <c r="E32" s="359"/>
      <c r="F32" s="452" t="s">
        <v>257</v>
      </c>
      <c r="G32" s="504"/>
      <c r="H32" s="482">
        <f>$H$201</f>
        <v>0</v>
      </c>
      <c r="I32" s="504"/>
      <c r="J32" s="480">
        <f>$J$201</f>
        <v>0</v>
      </c>
      <c r="K32" s="503"/>
      <c r="L32" s="478">
        <f>$L$201</f>
        <v>0</v>
      </c>
      <c r="M32" s="443"/>
      <c r="N32" s="321" t="str">
        <f t="shared" si="0"/>
        <v/>
      </c>
    </row>
    <row r="33" spans="1:14">
      <c r="A33" s="387" t="s">
        <v>257</v>
      </c>
      <c r="B33" s="858" t="s">
        <v>1171</v>
      </c>
      <c r="C33" s="361"/>
      <c r="D33" s="361"/>
      <c r="E33" s="359"/>
      <c r="F33" s="452" t="s">
        <v>257</v>
      </c>
      <c r="G33" s="504"/>
      <c r="H33" s="482">
        <f>$H$255</f>
        <v>0</v>
      </c>
      <c r="I33" s="504"/>
      <c r="J33" s="480">
        <f>$J$255</f>
        <v>0</v>
      </c>
      <c r="K33" s="503"/>
      <c r="L33" s="478">
        <f>$L$255</f>
        <v>0</v>
      </c>
      <c r="M33" s="443"/>
      <c r="N33" s="321" t="str">
        <f t="shared" si="0"/>
        <v/>
      </c>
    </row>
    <row r="34" spans="1:14">
      <c r="A34" s="387" t="s">
        <v>257</v>
      </c>
      <c r="B34" s="858" t="s">
        <v>1172</v>
      </c>
      <c r="C34" s="361"/>
      <c r="D34" s="361"/>
      <c r="E34" s="359"/>
      <c r="F34" s="452" t="s">
        <v>257</v>
      </c>
      <c r="G34" s="504"/>
      <c r="H34" s="482">
        <f>$H$309</f>
        <v>0</v>
      </c>
      <c r="I34" s="504"/>
      <c r="J34" s="480">
        <f>$J$309</f>
        <v>0</v>
      </c>
      <c r="K34" s="503"/>
      <c r="L34" s="478">
        <f>$L$309</f>
        <v>0</v>
      </c>
      <c r="M34" s="443"/>
      <c r="N34" s="321" t="str">
        <f t="shared" si="0"/>
        <v/>
      </c>
    </row>
    <row r="35" spans="1:14">
      <c r="A35" s="387" t="s">
        <v>257</v>
      </c>
      <c r="B35" s="858" t="s">
        <v>1173</v>
      </c>
      <c r="C35" s="361"/>
      <c r="D35" s="361"/>
      <c r="E35" s="359"/>
      <c r="F35" s="452" t="s">
        <v>257</v>
      </c>
      <c r="G35" s="504"/>
      <c r="H35" s="482">
        <f>$H$363</f>
        <v>0</v>
      </c>
      <c r="I35" s="504"/>
      <c r="J35" s="480">
        <f>$J$363</f>
        <v>0</v>
      </c>
      <c r="K35" s="503"/>
      <c r="L35" s="478">
        <f>$L$363</f>
        <v>0</v>
      </c>
      <c r="M35" s="443"/>
      <c r="N35" s="321" t="str">
        <f t="shared" si="0"/>
        <v/>
      </c>
    </row>
    <row r="36" spans="1:14">
      <c r="A36" s="387" t="s">
        <v>257</v>
      </c>
      <c r="B36" s="858" t="s">
        <v>1174</v>
      </c>
      <c r="C36" s="361"/>
      <c r="D36" s="361"/>
      <c r="E36" s="359"/>
      <c r="F36" s="452" t="s">
        <v>257</v>
      </c>
      <c r="G36" s="504"/>
      <c r="H36" s="482">
        <f>$H$417</f>
        <v>0</v>
      </c>
      <c r="I36" s="504"/>
      <c r="J36" s="480">
        <f>$J$417</f>
        <v>0</v>
      </c>
      <c r="K36" s="503"/>
      <c r="L36" s="478">
        <f>$L$417</f>
        <v>0</v>
      </c>
      <c r="M36" s="443"/>
      <c r="N36" s="321" t="str">
        <f t="shared" si="0"/>
        <v/>
      </c>
    </row>
    <row r="37" spans="1:14">
      <c r="A37" s="387" t="s">
        <v>257</v>
      </c>
      <c r="B37" s="858" t="s">
        <v>1175</v>
      </c>
      <c r="C37" s="361"/>
      <c r="D37" s="361"/>
      <c r="E37" s="359"/>
      <c r="F37" s="452" t="s">
        <v>257</v>
      </c>
      <c r="G37" s="504"/>
      <c r="H37" s="482">
        <f>$H$471</f>
        <v>0</v>
      </c>
      <c r="I37" s="504"/>
      <c r="J37" s="480">
        <f>$J$471</f>
        <v>0</v>
      </c>
      <c r="K37" s="503"/>
      <c r="L37" s="478">
        <f>$L$471</f>
        <v>0</v>
      </c>
      <c r="M37" s="443"/>
      <c r="N37" s="321" t="str">
        <f t="shared" si="0"/>
        <v/>
      </c>
    </row>
    <row r="38" spans="1:14">
      <c r="A38" s="387" t="s">
        <v>257</v>
      </c>
      <c r="B38" s="858" t="s">
        <v>1176</v>
      </c>
      <c r="C38" s="361"/>
      <c r="D38" s="361"/>
      <c r="E38" s="359"/>
      <c r="F38" s="452" t="s">
        <v>257</v>
      </c>
      <c r="G38" s="504"/>
      <c r="H38" s="482">
        <f>$H$525</f>
        <v>0</v>
      </c>
      <c r="I38" s="504"/>
      <c r="J38" s="480">
        <f>$J$525</f>
        <v>0</v>
      </c>
      <c r="K38" s="503"/>
      <c r="L38" s="478">
        <f>$L$525</f>
        <v>0</v>
      </c>
      <c r="M38" s="443"/>
      <c r="N38" s="321" t="str">
        <f t="shared" si="0"/>
        <v/>
      </c>
    </row>
    <row r="39" spans="1:14">
      <c r="A39" s="387" t="s">
        <v>257</v>
      </c>
      <c r="B39" s="858" t="s">
        <v>1177</v>
      </c>
      <c r="C39" s="361"/>
      <c r="D39" s="361"/>
      <c r="E39" s="359"/>
      <c r="F39" s="452" t="s">
        <v>257</v>
      </c>
      <c r="G39" s="504"/>
      <c r="H39" s="482">
        <f>$H$579</f>
        <v>0</v>
      </c>
      <c r="I39" s="504"/>
      <c r="J39" s="480">
        <f>$J$579</f>
        <v>0</v>
      </c>
      <c r="K39" s="503"/>
      <c r="L39" s="478">
        <f>$L$579</f>
        <v>0</v>
      </c>
      <c r="M39" s="443"/>
      <c r="N39" s="321" t="str">
        <f t="shared" si="0"/>
        <v/>
      </c>
    </row>
    <row r="40" spans="1:14">
      <c r="A40" s="387" t="s">
        <v>257</v>
      </c>
      <c r="B40" s="858" t="s">
        <v>1178</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ref="N43:N70" si="1">IF(J43+L43=H43,"","入力ミス")</f>
        <v/>
      </c>
    </row>
    <row r="44" spans="1:14">
      <c r="A44" s="387" t="s">
        <v>257</v>
      </c>
      <c r="B44" s="442"/>
      <c r="C44" s="361"/>
      <c r="D44" s="361"/>
      <c r="E44" s="359"/>
      <c r="F44" s="452" t="s">
        <v>257</v>
      </c>
      <c r="G44" s="504"/>
      <c r="H44" s="482"/>
      <c r="I44" s="504"/>
      <c r="J44" s="480"/>
      <c r="K44" s="503"/>
      <c r="L44" s="478"/>
      <c r="M44" s="443"/>
      <c r="N44" s="321" t="str">
        <f t="shared" si="1"/>
        <v/>
      </c>
    </row>
    <row r="45" spans="1:14" ht="14.25" thickBot="1">
      <c r="A45" s="387" t="s">
        <v>257</v>
      </c>
      <c r="B45" s="442"/>
      <c r="C45" s="361"/>
      <c r="D45" s="361"/>
      <c r="E45" s="359"/>
      <c r="F45" s="452" t="s">
        <v>257</v>
      </c>
      <c r="G45" s="504"/>
      <c r="H45" s="473"/>
      <c r="I45" s="504"/>
      <c r="J45" s="471"/>
      <c r="K45" s="503"/>
      <c r="L45" s="469"/>
      <c r="M45" s="435"/>
      <c r="N45" s="321" t="str">
        <f t="shared" si="1"/>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1"/>
        <v/>
      </c>
    </row>
    <row r="47" spans="1:14">
      <c r="A47" s="397" t="s">
        <v>257</v>
      </c>
      <c r="B47" s="492"/>
      <c r="C47" s="491"/>
      <c r="D47" s="395"/>
      <c r="E47" s="490"/>
      <c r="F47" s="489"/>
      <c r="G47" s="488"/>
      <c r="H47" s="482"/>
      <c r="I47" s="488"/>
      <c r="J47" s="480"/>
      <c r="K47" s="487"/>
      <c r="L47" s="478"/>
      <c r="M47" s="443"/>
      <c r="N47" s="321" t="str">
        <f t="shared" si="1"/>
        <v/>
      </c>
    </row>
    <row r="48" spans="1:14">
      <c r="A48" s="397" t="s">
        <v>257</v>
      </c>
      <c r="B48" s="492"/>
      <c r="C48" s="491"/>
      <c r="D48" s="395"/>
      <c r="E48" s="490"/>
      <c r="F48" s="489"/>
      <c r="G48" s="488"/>
      <c r="H48" s="482"/>
      <c r="I48" s="488"/>
      <c r="J48" s="480"/>
      <c r="K48" s="487"/>
      <c r="L48" s="478"/>
      <c r="M48" s="443"/>
      <c r="N48" s="321" t="str">
        <f t="shared" si="1"/>
        <v/>
      </c>
    </row>
    <row r="49" spans="1:14">
      <c r="A49" s="397" t="s">
        <v>257</v>
      </c>
      <c r="B49" s="492"/>
      <c r="C49" s="491"/>
      <c r="D49" s="395"/>
      <c r="E49" s="490"/>
      <c r="F49" s="489"/>
      <c r="G49" s="488"/>
      <c r="H49" s="482"/>
      <c r="I49" s="488"/>
      <c r="J49" s="480"/>
      <c r="K49" s="487"/>
      <c r="L49" s="478"/>
      <c r="M49" s="443"/>
      <c r="N49" s="321" t="str">
        <f t="shared" si="1"/>
        <v/>
      </c>
    </row>
    <row r="50" spans="1:14">
      <c r="A50" s="397" t="s">
        <v>257</v>
      </c>
      <c r="B50" s="486"/>
      <c r="C50" s="485"/>
      <c r="D50" s="409"/>
      <c r="E50" s="484"/>
      <c r="F50" s="483"/>
      <c r="G50" s="481"/>
      <c r="H50" s="482"/>
      <c r="I50" s="481"/>
      <c r="J50" s="480"/>
      <c r="K50" s="479"/>
      <c r="L50" s="478"/>
      <c r="M50" s="443"/>
      <c r="N50" s="321" t="str">
        <f t="shared" si="1"/>
        <v/>
      </c>
    </row>
    <row r="51" spans="1:14" ht="14.25" thickBot="1">
      <c r="A51" s="477" t="s">
        <v>257</v>
      </c>
      <c r="B51" s="476"/>
      <c r="C51" s="476"/>
      <c r="D51" s="476"/>
      <c r="E51" s="475"/>
      <c r="F51" s="474"/>
      <c r="G51" s="472"/>
      <c r="H51" s="473"/>
      <c r="I51" s="472"/>
      <c r="J51" s="471"/>
      <c r="K51" s="470"/>
      <c r="L51" s="469"/>
      <c r="M51" s="435"/>
      <c r="N51" s="321" t="str">
        <f t="shared" si="1"/>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1"/>
        <v/>
      </c>
    </row>
    <row r="53" spans="1:14" ht="14.25" thickBot="1">
      <c r="A53" s="422"/>
      <c r="B53" s="420"/>
      <c r="C53" s="420"/>
      <c r="D53" s="420"/>
      <c r="E53" s="419"/>
      <c r="F53" s="419"/>
      <c r="G53" s="466"/>
      <c r="H53" s="464"/>
      <c r="I53" s="465"/>
      <c r="J53" s="464"/>
      <c r="K53" s="465"/>
      <c r="L53" s="464"/>
      <c r="M53" s="464"/>
      <c r="N53" s="321" t="str">
        <f t="shared" si="1"/>
        <v/>
      </c>
    </row>
    <row r="54" spans="1:14">
      <c r="A54" s="463" t="s">
        <v>257</v>
      </c>
      <c r="B54" s="462" t="s">
        <v>296</v>
      </c>
      <c r="C54" s="461"/>
      <c r="D54" s="461"/>
      <c r="E54" s="460"/>
      <c r="F54" s="459" t="s">
        <v>257</v>
      </c>
      <c r="G54" s="457"/>
      <c r="H54" s="458"/>
      <c r="I54" s="457"/>
      <c r="J54" s="456"/>
      <c r="K54" s="455"/>
      <c r="L54" s="454"/>
      <c r="M54" s="453"/>
      <c r="N54" s="321" t="str">
        <f t="shared" si="1"/>
        <v/>
      </c>
    </row>
    <row r="55" spans="1:14">
      <c r="A55" s="387" t="s">
        <v>257</v>
      </c>
      <c r="B55" s="858" t="s">
        <v>1169</v>
      </c>
      <c r="C55" s="361"/>
      <c r="D55" s="361"/>
      <c r="E55" s="385"/>
      <c r="F55" s="452" t="s">
        <v>257</v>
      </c>
      <c r="G55" s="451"/>
      <c r="H55" s="446">
        <f>$H$148</f>
        <v>0</v>
      </c>
      <c r="I55" s="450"/>
      <c r="J55" s="445">
        <f>$J$148</f>
        <v>0</v>
      </c>
      <c r="K55" s="449"/>
      <c r="L55" s="444">
        <f>$L$148</f>
        <v>0</v>
      </c>
      <c r="M55" s="443"/>
      <c r="N55" s="321" t="str">
        <f t="shared" si="1"/>
        <v/>
      </c>
    </row>
    <row r="56" spans="1:14">
      <c r="A56" s="387" t="s">
        <v>257</v>
      </c>
      <c r="B56" s="858" t="s">
        <v>1170</v>
      </c>
      <c r="C56" s="361"/>
      <c r="D56" s="361"/>
      <c r="E56" s="385"/>
      <c r="F56" s="452" t="s">
        <v>257</v>
      </c>
      <c r="G56" s="451"/>
      <c r="H56" s="446">
        <f>$H$202</f>
        <v>0</v>
      </c>
      <c r="I56" s="450"/>
      <c r="J56" s="445">
        <f>$J$202</f>
        <v>0</v>
      </c>
      <c r="K56" s="449"/>
      <c r="L56" s="444">
        <f>$L$202</f>
        <v>0</v>
      </c>
      <c r="M56" s="443"/>
      <c r="N56" s="321" t="str">
        <f t="shared" si="1"/>
        <v/>
      </c>
    </row>
    <row r="57" spans="1:14">
      <c r="A57" s="387" t="s">
        <v>257</v>
      </c>
      <c r="B57" s="858" t="s">
        <v>1171</v>
      </c>
      <c r="C57" s="361"/>
      <c r="D57" s="361"/>
      <c r="E57" s="385"/>
      <c r="F57" s="452" t="s">
        <v>257</v>
      </c>
      <c r="G57" s="451"/>
      <c r="H57" s="446">
        <f>$H$256</f>
        <v>0</v>
      </c>
      <c r="I57" s="450"/>
      <c r="J57" s="445">
        <f>$J$256</f>
        <v>0</v>
      </c>
      <c r="K57" s="449"/>
      <c r="L57" s="444">
        <f>$L$256</f>
        <v>0</v>
      </c>
      <c r="M57" s="443"/>
      <c r="N57" s="321" t="str">
        <f t="shared" si="1"/>
        <v/>
      </c>
    </row>
    <row r="58" spans="1:14">
      <c r="A58" s="387" t="s">
        <v>257</v>
      </c>
      <c r="B58" s="858" t="s">
        <v>1172</v>
      </c>
      <c r="C58" s="361"/>
      <c r="D58" s="361"/>
      <c r="E58" s="385"/>
      <c r="F58" s="452" t="s">
        <v>257</v>
      </c>
      <c r="G58" s="451"/>
      <c r="H58" s="446">
        <f>$H$310</f>
        <v>0</v>
      </c>
      <c r="I58" s="450"/>
      <c r="J58" s="445">
        <f>$J$310</f>
        <v>0</v>
      </c>
      <c r="K58" s="449"/>
      <c r="L58" s="444">
        <f>$L$310</f>
        <v>0</v>
      </c>
      <c r="M58" s="443"/>
      <c r="N58" s="321" t="str">
        <f t="shared" si="1"/>
        <v/>
      </c>
    </row>
    <row r="59" spans="1:14">
      <c r="A59" s="387" t="s">
        <v>257</v>
      </c>
      <c r="B59" s="858" t="s">
        <v>1173</v>
      </c>
      <c r="C59" s="361"/>
      <c r="D59" s="361"/>
      <c r="E59" s="385"/>
      <c r="F59" s="452" t="s">
        <v>257</v>
      </c>
      <c r="G59" s="451"/>
      <c r="H59" s="446">
        <f>$H$364</f>
        <v>0</v>
      </c>
      <c r="I59" s="450"/>
      <c r="J59" s="445">
        <f>$J$364</f>
        <v>0</v>
      </c>
      <c r="K59" s="449"/>
      <c r="L59" s="444">
        <f>$L$364</f>
        <v>0</v>
      </c>
      <c r="M59" s="443"/>
      <c r="N59" s="321" t="str">
        <f t="shared" si="1"/>
        <v/>
      </c>
    </row>
    <row r="60" spans="1:14">
      <c r="A60" s="387" t="s">
        <v>257</v>
      </c>
      <c r="B60" s="858" t="s">
        <v>1174</v>
      </c>
      <c r="C60" s="361"/>
      <c r="D60" s="361"/>
      <c r="E60" s="385"/>
      <c r="F60" s="452" t="s">
        <v>257</v>
      </c>
      <c r="G60" s="451"/>
      <c r="H60" s="446">
        <f>$H$418</f>
        <v>0</v>
      </c>
      <c r="I60" s="450"/>
      <c r="J60" s="445">
        <f>$J$418</f>
        <v>0</v>
      </c>
      <c r="K60" s="449"/>
      <c r="L60" s="444">
        <f>$L$418</f>
        <v>0</v>
      </c>
      <c r="M60" s="443"/>
      <c r="N60" s="321" t="str">
        <f t="shared" si="1"/>
        <v/>
      </c>
    </row>
    <row r="61" spans="1:14">
      <c r="A61" s="387" t="s">
        <v>257</v>
      </c>
      <c r="B61" s="858" t="s">
        <v>1175</v>
      </c>
      <c r="C61" s="361"/>
      <c r="D61" s="361"/>
      <c r="E61" s="385"/>
      <c r="F61" s="452" t="s">
        <v>257</v>
      </c>
      <c r="G61" s="451"/>
      <c r="H61" s="446">
        <f>$H$472</f>
        <v>0</v>
      </c>
      <c r="I61" s="450"/>
      <c r="J61" s="445">
        <f>$J$472</f>
        <v>0</v>
      </c>
      <c r="K61" s="449"/>
      <c r="L61" s="444">
        <f>$L$472</f>
        <v>0</v>
      </c>
      <c r="M61" s="443"/>
      <c r="N61" s="321" t="str">
        <f t="shared" si="1"/>
        <v/>
      </c>
    </row>
    <row r="62" spans="1:14">
      <c r="A62" s="387" t="s">
        <v>257</v>
      </c>
      <c r="B62" s="858" t="s">
        <v>1176</v>
      </c>
      <c r="C62" s="361"/>
      <c r="D62" s="361"/>
      <c r="E62" s="385"/>
      <c r="F62" s="441" t="s">
        <v>257</v>
      </c>
      <c r="G62" s="439"/>
      <c r="H62" s="446">
        <f>$H$526</f>
        <v>0</v>
      </c>
      <c r="I62" s="448"/>
      <c r="J62" s="445">
        <f>$J$526</f>
        <v>0</v>
      </c>
      <c r="K62" s="447"/>
      <c r="L62" s="444">
        <f>$L$526</f>
        <v>0</v>
      </c>
      <c r="M62" s="443"/>
      <c r="N62" s="321" t="str">
        <f t="shared" si="1"/>
        <v/>
      </c>
    </row>
    <row r="63" spans="1:14">
      <c r="A63" s="387" t="s">
        <v>257</v>
      </c>
      <c r="B63" s="858" t="s">
        <v>1177</v>
      </c>
      <c r="C63" s="361"/>
      <c r="D63" s="361"/>
      <c r="E63" s="385"/>
      <c r="F63" s="441" t="s">
        <v>257</v>
      </c>
      <c r="G63" s="439"/>
      <c r="H63" s="446">
        <f>$H$580</f>
        <v>0</v>
      </c>
      <c r="I63" s="448"/>
      <c r="J63" s="445">
        <f>$J$580</f>
        <v>0</v>
      </c>
      <c r="K63" s="447"/>
      <c r="L63" s="444">
        <f>$L$580</f>
        <v>0</v>
      </c>
      <c r="M63" s="443"/>
      <c r="N63" s="321" t="str">
        <f t="shared" si="1"/>
        <v/>
      </c>
    </row>
    <row r="64" spans="1:14">
      <c r="A64" s="387" t="s">
        <v>257</v>
      </c>
      <c r="B64" s="858" t="s">
        <v>1178</v>
      </c>
      <c r="C64" s="361"/>
      <c r="D64" s="361"/>
      <c r="E64" s="385"/>
      <c r="F64" s="441" t="s">
        <v>257</v>
      </c>
      <c r="G64" s="439"/>
      <c r="H64" s="446">
        <f>$H$634</f>
        <v>0</v>
      </c>
      <c r="I64" s="448"/>
      <c r="J64" s="445">
        <f>$J$634</f>
        <v>0</v>
      </c>
      <c r="K64" s="447"/>
      <c r="L64" s="444">
        <f>$L$634</f>
        <v>0</v>
      </c>
      <c r="M64" s="443"/>
      <c r="N64" s="321" t="str">
        <f t="shared" si="1"/>
        <v/>
      </c>
    </row>
    <row r="65" spans="1:16">
      <c r="A65" s="387" t="s">
        <v>257</v>
      </c>
      <c r="B65" s="442"/>
      <c r="C65" s="361"/>
      <c r="D65" s="361"/>
      <c r="E65" s="385"/>
      <c r="F65" s="441" t="s">
        <v>257</v>
      </c>
      <c r="G65" s="439"/>
      <c r="H65" s="446"/>
      <c r="I65" s="439"/>
      <c r="J65" s="445"/>
      <c r="K65" s="437"/>
      <c r="L65" s="444"/>
      <c r="M65" s="443"/>
      <c r="N65" s="321" t="str">
        <f t="shared" si="1"/>
        <v/>
      </c>
    </row>
    <row r="66" spans="1:16">
      <c r="A66" s="387" t="s">
        <v>257</v>
      </c>
      <c r="B66" s="442"/>
      <c r="C66" s="361"/>
      <c r="D66" s="361"/>
      <c r="E66" s="385"/>
      <c r="F66" s="441" t="s">
        <v>257</v>
      </c>
      <c r="G66" s="439"/>
      <c r="H66" s="446"/>
      <c r="I66" s="439"/>
      <c r="J66" s="445"/>
      <c r="K66" s="437"/>
      <c r="L66" s="444"/>
      <c r="M66" s="443"/>
      <c r="N66" s="321" t="str">
        <f t="shared" si="1"/>
        <v/>
      </c>
    </row>
    <row r="67" spans="1:16">
      <c r="A67" s="387" t="s">
        <v>257</v>
      </c>
      <c r="B67" s="442"/>
      <c r="C67" s="361"/>
      <c r="D67" s="361"/>
      <c r="E67" s="385"/>
      <c r="F67" s="441" t="s">
        <v>257</v>
      </c>
      <c r="G67" s="439"/>
      <c r="H67" s="446"/>
      <c r="I67" s="439"/>
      <c r="J67" s="445"/>
      <c r="K67" s="437"/>
      <c r="L67" s="444"/>
      <c r="M67" s="443"/>
      <c r="N67" s="321" t="str">
        <f t="shared" si="1"/>
        <v/>
      </c>
    </row>
    <row r="68" spans="1:16">
      <c r="A68" s="387" t="s">
        <v>257</v>
      </c>
      <c r="B68" s="442"/>
      <c r="C68" s="361"/>
      <c r="D68" s="361"/>
      <c r="E68" s="385"/>
      <c r="F68" s="441" t="s">
        <v>257</v>
      </c>
      <c r="G68" s="439"/>
      <c r="H68" s="446"/>
      <c r="I68" s="439"/>
      <c r="J68" s="445"/>
      <c r="K68" s="437"/>
      <c r="L68" s="444"/>
      <c r="M68" s="443"/>
      <c r="N68" s="321" t="str">
        <f t="shared" si="1"/>
        <v/>
      </c>
    </row>
    <row r="69" spans="1:16" ht="14.25" thickBot="1">
      <c r="A69" s="387" t="s">
        <v>257</v>
      </c>
      <c r="B69" s="442"/>
      <c r="C69" s="361"/>
      <c r="D69" s="361"/>
      <c r="E69" s="385"/>
      <c r="F69" s="441" t="s">
        <v>257</v>
      </c>
      <c r="G69" s="439"/>
      <c r="H69" s="440"/>
      <c r="I69" s="439"/>
      <c r="J69" s="438"/>
      <c r="K69" s="437"/>
      <c r="L69" s="436"/>
      <c r="M69" s="435"/>
      <c r="N69" s="321" t="str">
        <f t="shared" si="1"/>
        <v/>
      </c>
    </row>
    <row r="70" spans="1:16" ht="15" thickTop="1" thickBot="1">
      <c r="A70" s="434" t="s">
        <v>257</v>
      </c>
      <c r="B70" s="433" t="s">
        <v>341</v>
      </c>
      <c r="C70" s="432"/>
      <c r="D70" s="431" t="s">
        <v>294</v>
      </c>
      <c r="E70" s="430" t="s">
        <v>293</v>
      </c>
      <c r="F70" s="429"/>
      <c r="G70" s="428"/>
      <c r="H70" s="426">
        <f>SUM(H55:H69)</f>
        <v>0</v>
      </c>
      <c r="I70" s="427"/>
      <c r="J70" s="426">
        <f>SUM(J55:J69)</f>
        <v>0</v>
      </c>
      <c r="K70" s="425"/>
      <c r="L70" s="424">
        <f>SUM(L55:L69)</f>
        <v>0</v>
      </c>
      <c r="M70" s="423"/>
      <c r="N70" s="321" t="str">
        <f t="shared" si="1"/>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340</v>
      </c>
      <c r="B73" s="420"/>
      <c r="C73" s="420"/>
      <c r="D73" s="420"/>
      <c r="E73" s="419"/>
      <c r="F73" s="418"/>
      <c r="G73" s="418"/>
      <c r="H73" s="418"/>
      <c r="I73" s="418"/>
      <c r="J73" s="418"/>
      <c r="K73" s="418"/>
      <c r="L73" s="418"/>
      <c r="M73" s="417"/>
    </row>
    <row r="74" spans="1:16" s="322" customFormat="1">
      <c r="A74" s="1470" t="s">
        <v>291</v>
      </c>
      <c r="B74" s="857" t="s">
        <v>1159</v>
      </c>
      <c r="C74" s="416"/>
      <c r="D74" s="415"/>
      <c r="E74" s="1473" t="s">
        <v>290</v>
      </c>
      <c r="F74" s="1476" t="e">
        <f>F7</f>
        <v>#N/A</v>
      </c>
      <c r="G74" s="1477"/>
      <c r="H74" s="1477"/>
      <c r="I74" s="1477"/>
      <c r="J74" s="1477"/>
      <c r="K74" s="1477"/>
      <c r="L74" s="1478"/>
      <c r="M74" s="1479" t="s">
        <v>289</v>
      </c>
    </row>
    <row r="75" spans="1:16" s="322" customFormat="1">
      <c r="A75" s="1471"/>
      <c r="B75" s="1466" t="s">
        <v>288</v>
      </c>
      <c r="C75" s="1486"/>
      <c r="D75" s="414" t="s">
        <v>287</v>
      </c>
      <c r="E75" s="1474"/>
      <c r="F75" s="1482" t="s">
        <v>286</v>
      </c>
      <c r="G75" s="1463" t="s">
        <v>285</v>
      </c>
      <c r="H75" s="1463"/>
      <c r="I75" s="1463" t="s">
        <v>284</v>
      </c>
      <c r="J75" s="1463"/>
      <c r="K75" s="1464" t="s">
        <v>283</v>
      </c>
      <c r="L75" s="1465"/>
      <c r="M75" s="1484"/>
      <c r="P75" s="382" t="s">
        <v>1166</v>
      </c>
    </row>
    <row r="76" spans="1:16" s="322" customFormat="1" ht="14.25" thickBot="1">
      <c r="A76" s="1472"/>
      <c r="B76" s="413"/>
      <c r="C76" s="412"/>
      <c r="D76" s="411"/>
      <c r="E76" s="1475"/>
      <c r="F76" s="1483"/>
      <c r="G76" s="554" t="s">
        <v>282</v>
      </c>
      <c r="H76" s="555" t="s">
        <v>281</v>
      </c>
      <c r="I76" s="554" t="s">
        <v>282</v>
      </c>
      <c r="J76" s="552" t="s">
        <v>281</v>
      </c>
      <c r="K76" s="554" t="s">
        <v>282</v>
      </c>
      <c r="L76" s="552" t="s">
        <v>281</v>
      </c>
      <c r="M76" s="1485"/>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2">$F78*G78</f>
        <v>0</v>
      </c>
      <c r="I78" s="356"/>
      <c r="J78" s="336">
        <f t="shared" ref="J78:J92" si="3">$F78*I78</f>
        <v>0</v>
      </c>
      <c r="K78" s="355">
        <f t="shared" ref="K78:K92" si="4">G78-I78</f>
        <v>0</v>
      </c>
      <c r="L78" s="336">
        <f t="shared" ref="L78:L92" si="5">$F78*K78</f>
        <v>0</v>
      </c>
      <c r="M78" s="364"/>
      <c r="N78" s="321" t="str">
        <f t="shared" ref="N78:N141" si="6">IF(J78+L78=H78,"","入力ミス")&amp;IF(L78&gt;=0,"","入力ミス")</f>
        <v/>
      </c>
      <c r="P78" s="382" t="s">
        <v>1167</v>
      </c>
    </row>
    <row r="79" spans="1:16" s="322" customFormat="1">
      <c r="A79" s="363"/>
      <c r="B79" s="386"/>
      <c r="C79" s="383"/>
      <c r="D79" s="405"/>
      <c r="E79" s="359"/>
      <c r="F79" s="366"/>
      <c r="G79" s="356"/>
      <c r="H79" s="401">
        <f t="shared" si="2"/>
        <v>0</v>
      </c>
      <c r="I79" s="356"/>
      <c r="J79" s="336">
        <f t="shared" si="3"/>
        <v>0</v>
      </c>
      <c r="K79" s="355">
        <f t="shared" si="4"/>
        <v>0</v>
      </c>
      <c r="L79" s="336">
        <f t="shared" si="5"/>
        <v>0</v>
      </c>
      <c r="M79" s="364"/>
      <c r="N79" s="321" t="str">
        <f t="shared" si="6"/>
        <v/>
      </c>
      <c r="P79" s="382" t="s">
        <v>1168</v>
      </c>
    </row>
    <row r="80" spans="1:16" s="322" customFormat="1">
      <c r="A80" s="363"/>
      <c r="B80" s="386"/>
      <c r="C80" s="383"/>
      <c r="D80" s="405"/>
      <c r="E80" s="359"/>
      <c r="F80" s="366"/>
      <c r="G80" s="356"/>
      <c r="H80" s="401">
        <f t="shared" si="2"/>
        <v>0</v>
      </c>
      <c r="I80" s="356"/>
      <c r="J80" s="336">
        <f t="shared" si="3"/>
        <v>0</v>
      </c>
      <c r="K80" s="355">
        <f t="shared" si="4"/>
        <v>0</v>
      </c>
      <c r="L80" s="336">
        <f t="shared" si="5"/>
        <v>0</v>
      </c>
      <c r="M80" s="364"/>
      <c r="N80" s="321" t="str">
        <f t="shared" si="6"/>
        <v/>
      </c>
      <c r="P80" s="382" t="s">
        <v>279</v>
      </c>
    </row>
    <row r="81" spans="1:14" s="322" customFormat="1">
      <c r="A81" s="363"/>
      <c r="B81" s="386"/>
      <c r="C81" s="383"/>
      <c r="D81" s="405"/>
      <c r="E81" s="359"/>
      <c r="F81" s="366"/>
      <c r="G81" s="356"/>
      <c r="H81" s="401">
        <f t="shared" si="2"/>
        <v>0</v>
      </c>
      <c r="I81" s="356"/>
      <c r="J81" s="336">
        <f t="shared" si="3"/>
        <v>0</v>
      </c>
      <c r="K81" s="355">
        <f t="shared" si="4"/>
        <v>0</v>
      </c>
      <c r="L81" s="336">
        <f t="shared" si="5"/>
        <v>0</v>
      </c>
      <c r="M81" s="364"/>
      <c r="N81" s="321" t="str">
        <f t="shared" si="6"/>
        <v/>
      </c>
    </row>
    <row r="82" spans="1:14" s="322" customFormat="1">
      <c r="A82" s="381"/>
      <c r="B82" s="404"/>
      <c r="C82" s="403"/>
      <c r="D82" s="402"/>
      <c r="E82" s="377"/>
      <c r="F82" s="366"/>
      <c r="G82" s="357"/>
      <c r="H82" s="401">
        <f t="shared" si="2"/>
        <v>0</v>
      </c>
      <c r="I82" s="357"/>
      <c r="J82" s="336">
        <f t="shared" si="3"/>
        <v>0</v>
      </c>
      <c r="K82" s="355">
        <f t="shared" si="4"/>
        <v>0</v>
      </c>
      <c r="L82" s="336">
        <f t="shared" si="5"/>
        <v>0</v>
      </c>
      <c r="M82" s="353"/>
      <c r="N82" s="321" t="str">
        <f t="shared" si="6"/>
        <v/>
      </c>
    </row>
    <row r="83" spans="1:14" s="322" customFormat="1">
      <c r="A83" s="381"/>
      <c r="B83" s="404"/>
      <c r="C83" s="403"/>
      <c r="D83" s="402"/>
      <c r="E83" s="377"/>
      <c r="F83" s="366"/>
      <c r="G83" s="357"/>
      <c r="H83" s="401">
        <f t="shared" si="2"/>
        <v>0</v>
      </c>
      <c r="I83" s="357"/>
      <c r="J83" s="336">
        <f t="shared" si="3"/>
        <v>0</v>
      </c>
      <c r="K83" s="355">
        <f t="shared" si="4"/>
        <v>0</v>
      </c>
      <c r="L83" s="336">
        <f t="shared" si="5"/>
        <v>0</v>
      </c>
      <c r="M83" s="353"/>
      <c r="N83" s="321" t="str">
        <f t="shared" si="6"/>
        <v/>
      </c>
    </row>
    <row r="84" spans="1:14" s="322" customFormat="1">
      <c r="A84" s="381"/>
      <c r="B84" s="404"/>
      <c r="C84" s="403"/>
      <c r="D84" s="402"/>
      <c r="E84" s="377"/>
      <c r="F84" s="366"/>
      <c r="G84" s="357"/>
      <c r="H84" s="401">
        <f t="shared" si="2"/>
        <v>0</v>
      </c>
      <c r="I84" s="357"/>
      <c r="J84" s="336">
        <f t="shared" si="3"/>
        <v>0</v>
      </c>
      <c r="K84" s="355">
        <f t="shared" si="4"/>
        <v>0</v>
      </c>
      <c r="L84" s="336">
        <f t="shared" si="5"/>
        <v>0</v>
      </c>
      <c r="M84" s="353"/>
      <c r="N84" s="321" t="str">
        <f t="shared" si="6"/>
        <v/>
      </c>
    </row>
    <row r="85" spans="1:14" s="322" customFormat="1">
      <c r="A85" s="381"/>
      <c r="B85" s="404"/>
      <c r="C85" s="403"/>
      <c r="D85" s="402"/>
      <c r="E85" s="377"/>
      <c r="F85" s="366"/>
      <c r="G85" s="357"/>
      <c r="H85" s="401">
        <f t="shared" si="2"/>
        <v>0</v>
      </c>
      <c r="I85" s="357"/>
      <c r="J85" s="336">
        <f t="shared" si="3"/>
        <v>0</v>
      </c>
      <c r="K85" s="355">
        <f t="shared" si="4"/>
        <v>0</v>
      </c>
      <c r="L85" s="336">
        <f t="shared" si="5"/>
        <v>0</v>
      </c>
      <c r="M85" s="353"/>
      <c r="N85" s="321" t="str">
        <f t="shared" si="6"/>
        <v/>
      </c>
    </row>
    <row r="86" spans="1:14" s="322" customFormat="1">
      <c r="A86" s="381"/>
      <c r="B86" s="404"/>
      <c r="C86" s="403"/>
      <c r="D86" s="402"/>
      <c r="E86" s="377"/>
      <c r="F86" s="366"/>
      <c r="G86" s="357"/>
      <c r="H86" s="401">
        <f t="shared" si="2"/>
        <v>0</v>
      </c>
      <c r="I86" s="357"/>
      <c r="J86" s="336">
        <f t="shared" si="3"/>
        <v>0</v>
      </c>
      <c r="K86" s="355">
        <f t="shared" si="4"/>
        <v>0</v>
      </c>
      <c r="L86" s="336">
        <f t="shared" si="5"/>
        <v>0</v>
      </c>
      <c r="M86" s="353"/>
      <c r="N86" s="321" t="str">
        <f t="shared" si="6"/>
        <v/>
      </c>
    </row>
    <row r="87" spans="1:14" s="322" customFormat="1">
      <c r="A87" s="381"/>
      <c r="B87" s="404"/>
      <c r="C87" s="403"/>
      <c r="D87" s="402"/>
      <c r="E87" s="377"/>
      <c r="F87" s="366"/>
      <c r="G87" s="357"/>
      <c r="H87" s="401">
        <f t="shared" si="2"/>
        <v>0</v>
      </c>
      <c r="I87" s="357"/>
      <c r="J87" s="336">
        <f t="shared" si="3"/>
        <v>0</v>
      </c>
      <c r="K87" s="355">
        <f t="shared" si="4"/>
        <v>0</v>
      </c>
      <c r="L87" s="336">
        <f t="shared" si="5"/>
        <v>0</v>
      </c>
      <c r="M87" s="353"/>
      <c r="N87" s="321" t="str">
        <f t="shared" si="6"/>
        <v/>
      </c>
    </row>
    <row r="88" spans="1:14" s="322" customFormat="1">
      <c r="A88" s="381"/>
      <c r="B88" s="404"/>
      <c r="C88" s="403"/>
      <c r="D88" s="402"/>
      <c r="E88" s="377"/>
      <c r="F88" s="366"/>
      <c r="G88" s="357"/>
      <c r="H88" s="401">
        <f t="shared" si="2"/>
        <v>0</v>
      </c>
      <c r="I88" s="357"/>
      <c r="J88" s="336">
        <f t="shared" si="3"/>
        <v>0</v>
      </c>
      <c r="K88" s="355">
        <f t="shared" si="4"/>
        <v>0</v>
      </c>
      <c r="L88" s="336">
        <f t="shared" si="5"/>
        <v>0</v>
      </c>
      <c r="M88" s="353"/>
      <c r="N88" s="321" t="str">
        <f t="shared" si="6"/>
        <v/>
      </c>
    </row>
    <row r="89" spans="1:14" s="322" customFormat="1">
      <c r="A89" s="381"/>
      <c r="B89" s="404"/>
      <c r="C89" s="403"/>
      <c r="D89" s="402"/>
      <c r="E89" s="377"/>
      <c r="F89" s="366"/>
      <c r="G89" s="357"/>
      <c r="H89" s="401">
        <f t="shared" si="2"/>
        <v>0</v>
      </c>
      <c r="I89" s="357"/>
      <c r="J89" s="336">
        <f t="shared" si="3"/>
        <v>0</v>
      </c>
      <c r="K89" s="355">
        <f t="shared" si="4"/>
        <v>0</v>
      </c>
      <c r="L89" s="336">
        <f t="shared" si="5"/>
        <v>0</v>
      </c>
      <c r="M89" s="353"/>
      <c r="N89" s="321" t="str">
        <f t="shared" si="6"/>
        <v/>
      </c>
    </row>
    <row r="90" spans="1:14" s="322" customFormat="1">
      <c r="A90" s="381"/>
      <c r="B90" s="404"/>
      <c r="C90" s="403"/>
      <c r="D90" s="402"/>
      <c r="E90" s="377"/>
      <c r="F90" s="366"/>
      <c r="G90" s="357"/>
      <c r="H90" s="401">
        <f t="shared" si="2"/>
        <v>0</v>
      </c>
      <c r="I90" s="357"/>
      <c r="J90" s="336">
        <f t="shared" si="3"/>
        <v>0</v>
      </c>
      <c r="K90" s="355">
        <f t="shared" si="4"/>
        <v>0</v>
      </c>
      <c r="L90" s="336">
        <f t="shared" si="5"/>
        <v>0</v>
      </c>
      <c r="M90" s="353"/>
      <c r="N90" s="321" t="str">
        <f t="shared" si="6"/>
        <v/>
      </c>
    </row>
    <row r="91" spans="1:14" s="322" customFormat="1">
      <c r="A91" s="381"/>
      <c r="B91" s="404"/>
      <c r="C91" s="403"/>
      <c r="D91" s="402"/>
      <c r="E91" s="377"/>
      <c r="F91" s="365"/>
      <c r="G91" s="357"/>
      <c r="H91" s="401">
        <f t="shared" si="2"/>
        <v>0</v>
      </c>
      <c r="I91" s="357"/>
      <c r="J91" s="336">
        <f t="shared" si="3"/>
        <v>0</v>
      </c>
      <c r="K91" s="355">
        <f t="shared" si="4"/>
        <v>0</v>
      </c>
      <c r="L91" s="336">
        <f t="shared" si="5"/>
        <v>0</v>
      </c>
      <c r="M91" s="353"/>
      <c r="N91" s="321" t="str">
        <f t="shared" si="6"/>
        <v/>
      </c>
    </row>
    <row r="92" spans="1:14" s="322" customFormat="1">
      <c r="A92" s="381"/>
      <c r="B92" s="404"/>
      <c r="C92" s="403"/>
      <c r="D92" s="402"/>
      <c r="E92" s="377"/>
      <c r="F92" s="365"/>
      <c r="G92" s="357"/>
      <c r="H92" s="401">
        <f t="shared" si="2"/>
        <v>0</v>
      </c>
      <c r="I92" s="357"/>
      <c r="J92" s="336">
        <f t="shared" si="3"/>
        <v>0</v>
      </c>
      <c r="K92" s="355">
        <f t="shared" si="4"/>
        <v>0</v>
      </c>
      <c r="L92" s="336">
        <f t="shared" si="5"/>
        <v>0</v>
      </c>
      <c r="M92" s="353"/>
      <c r="N92" s="321" t="str">
        <f t="shared" si="6"/>
        <v/>
      </c>
    </row>
    <row r="93" spans="1:14" s="322" customFormat="1" ht="14.25" thickBot="1">
      <c r="A93" s="333" t="s">
        <v>256</v>
      </c>
      <c r="B93" s="332" t="s">
        <v>327</v>
      </c>
      <c r="C93" s="331"/>
      <c r="D93" s="400" t="s">
        <v>326</v>
      </c>
      <c r="E93" s="329" t="s">
        <v>256</v>
      </c>
      <c r="F93" s="328" t="s">
        <v>257</v>
      </c>
      <c r="G93" s="398" t="s">
        <v>257</v>
      </c>
      <c r="H93" s="399">
        <f>SUM(H78:H92)</f>
        <v>0</v>
      </c>
      <c r="I93" s="398" t="s">
        <v>256</v>
      </c>
      <c r="J93" s="327">
        <f>SUM(J78:J92)</f>
        <v>0</v>
      </c>
      <c r="K93" s="398" t="s">
        <v>256</v>
      </c>
      <c r="L93" s="327">
        <f>SUM(L78:L92)</f>
        <v>0</v>
      </c>
      <c r="M93" s="324" t="s">
        <v>256</v>
      </c>
      <c r="N93" s="321" t="str">
        <f t="shared" si="6"/>
        <v/>
      </c>
    </row>
    <row r="94" spans="1:14" s="322" customFormat="1">
      <c r="A94" s="397" t="s">
        <v>256</v>
      </c>
      <c r="B94" s="396" t="s">
        <v>333</v>
      </c>
      <c r="C94" s="395"/>
      <c r="D94" s="394"/>
      <c r="E94" s="393"/>
      <c r="F94" s="391"/>
      <c r="G94" s="392"/>
      <c r="H94" s="391"/>
      <c r="I94" s="390"/>
      <c r="J94" s="391"/>
      <c r="K94" s="390"/>
      <c r="L94" s="389"/>
      <c r="M94" s="388"/>
      <c r="N94" s="321" t="str">
        <f t="shared" si="6"/>
        <v/>
      </c>
    </row>
    <row r="95" spans="1:14" s="322" customFormat="1">
      <c r="A95" s="387"/>
      <c r="B95" s="858" t="s">
        <v>1179</v>
      </c>
      <c r="C95" s="383"/>
      <c r="D95" s="376" t="s">
        <v>269</v>
      </c>
      <c r="E95" s="385"/>
      <c r="F95" s="336"/>
      <c r="G95" s="384"/>
      <c r="H95" s="336"/>
      <c r="I95" s="384"/>
      <c r="J95" s="336"/>
      <c r="K95" s="384"/>
      <c r="L95" s="336"/>
      <c r="M95" s="364"/>
      <c r="N95" s="321" t="str">
        <f t="shared" si="6"/>
        <v/>
      </c>
    </row>
    <row r="96" spans="1:14" s="322" customFormat="1">
      <c r="A96" s="363"/>
      <c r="B96" s="368"/>
      <c r="C96" s="383"/>
      <c r="D96" s="367"/>
      <c r="E96" s="359"/>
      <c r="F96" s="366"/>
      <c r="G96" s="356"/>
      <c r="H96" s="354">
        <f t="shared" ref="H96:H127" si="7">$F96*G96</f>
        <v>0</v>
      </c>
      <c r="I96" s="356"/>
      <c r="J96" s="354">
        <f t="shared" ref="J96:J127" si="8">$F96*I96</f>
        <v>0</v>
      </c>
      <c r="K96" s="355">
        <f t="shared" ref="K96:K127" si="9">G96-I96</f>
        <v>0</v>
      </c>
      <c r="L96" s="354">
        <f t="shared" ref="L96:L127" si="10">$F96*K96</f>
        <v>0</v>
      </c>
      <c r="M96" s="364"/>
      <c r="N96" s="321" t="str">
        <f t="shared" si="6"/>
        <v/>
      </c>
    </row>
    <row r="97" spans="1:17" s="322" customFormat="1">
      <c r="A97" s="363"/>
      <c r="B97" s="362"/>
      <c r="C97" s="361"/>
      <c r="D97" s="367"/>
      <c r="E97" s="359"/>
      <c r="F97" s="366"/>
      <c r="G97" s="356"/>
      <c r="H97" s="354">
        <f t="shared" si="7"/>
        <v>0</v>
      </c>
      <c r="I97" s="356"/>
      <c r="J97" s="354">
        <f t="shared" si="8"/>
        <v>0</v>
      </c>
      <c r="K97" s="355">
        <f t="shared" si="9"/>
        <v>0</v>
      </c>
      <c r="L97" s="354">
        <f t="shared" si="10"/>
        <v>0</v>
      </c>
      <c r="M97" s="364"/>
      <c r="N97" s="321" t="str">
        <f t="shared" si="6"/>
        <v/>
      </c>
    </row>
    <row r="98" spans="1:17" s="322" customFormat="1">
      <c r="A98" s="363"/>
      <c r="B98" s="362"/>
      <c r="C98" s="361"/>
      <c r="D98" s="367"/>
      <c r="E98" s="359"/>
      <c r="F98" s="366"/>
      <c r="G98" s="356"/>
      <c r="H98" s="354">
        <f t="shared" si="7"/>
        <v>0</v>
      </c>
      <c r="I98" s="356"/>
      <c r="J98" s="354">
        <f t="shared" si="8"/>
        <v>0</v>
      </c>
      <c r="K98" s="355">
        <f t="shared" si="9"/>
        <v>0</v>
      </c>
      <c r="L98" s="354">
        <f t="shared" si="10"/>
        <v>0</v>
      </c>
      <c r="M98" s="364"/>
      <c r="N98" s="321" t="str">
        <f t="shared" si="6"/>
        <v/>
      </c>
    </row>
    <row r="99" spans="1:17" s="322" customFormat="1">
      <c r="A99" s="363"/>
      <c r="B99" s="362"/>
      <c r="C99" s="361"/>
      <c r="D99" s="367"/>
      <c r="E99" s="359"/>
      <c r="F99" s="366"/>
      <c r="G99" s="356"/>
      <c r="H99" s="354">
        <f t="shared" si="7"/>
        <v>0</v>
      </c>
      <c r="I99" s="356"/>
      <c r="J99" s="354">
        <f t="shared" si="8"/>
        <v>0</v>
      </c>
      <c r="K99" s="355">
        <f t="shared" si="9"/>
        <v>0</v>
      </c>
      <c r="L99" s="354">
        <f t="shared" si="10"/>
        <v>0</v>
      </c>
      <c r="M99" s="364"/>
      <c r="N99" s="321" t="str">
        <f t="shared" si="6"/>
        <v/>
      </c>
      <c r="P99" s="382" t="s">
        <v>277</v>
      </c>
    </row>
    <row r="100" spans="1:17" s="322" customFormat="1">
      <c r="A100" s="363"/>
      <c r="B100" s="362"/>
      <c r="C100" s="361"/>
      <c r="D100" s="367"/>
      <c r="E100" s="359"/>
      <c r="F100" s="366"/>
      <c r="G100" s="356"/>
      <c r="H100" s="354">
        <f t="shared" si="7"/>
        <v>0</v>
      </c>
      <c r="I100" s="356"/>
      <c r="J100" s="354">
        <f t="shared" si="8"/>
        <v>0</v>
      </c>
      <c r="K100" s="355">
        <f t="shared" si="9"/>
        <v>0</v>
      </c>
      <c r="L100" s="354">
        <f t="shared" si="10"/>
        <v>0</v>
      </c>
      <c r="M100" s="364"/>
      <c r="N100" s="321" t="str">
        <f t="shared" si="6"/>
        <v/>
      </c>
      <c r="P100" s="382" t="s">
        <v>276</v>
      </c>
    </row>
    <row r="101" spans="1:17" s="322" customFormat="1">
      <c r="A101" s="363"/>
      <c r="B101" s="362"/>
      <c r="C101" s="361"/>
      <c r="D101" s="367"/>
      <c r="E101" s="359"/>
      <c r="F101" s="366"/>
      <c r="G101" s="356"/>
      <c r="H101" s="354">
        <f t="shared" si="7"/>
        <v>0</v>
      </c>
      <c r="I101" s="356"/>
      <c r="J101" s="354">
        <f t="shared" si="8"/>
        <v>0</v>
      </c>
      <c r="K101" s="355">
        <f t="shared" si="9"/>
        <v>0</v>
      </c>
      <c r="L101" s="354">
        <f t="shared" si="10"/>
        <v>0</v>
      </c>
      <c r="M101" s="364"/>
      <c r="N101" s="321" t="str">
        <f t="shared" si="6"/>
        <v/>
      </c>
      <c r="P101" s="382" t="s">
        <v>275</v>
      </c>
    </row>
    <row r="102" spans="1:17" s="322" customFormat="1">
      <c r="A102" s="363"/>
      <c r="B102" s="362"/>
      <c r="C102" s="361"/>
      <c r="D102" s="360"/>
      <c r="E102" s="359"/>
      <c r="F102" s="366"/>
      <c r="G102" s="356"/>
      <c r="H102" s="354">
        <f t="shared" si="7"/>
        <v>0</v>
      </c>
      <c r="I102" s="356"/>
      <c r="J102" s="354">
        <f t="shared" si="8"/>
        <v>0</v>
      </c>
      <c r="K102" s="355">
        <f t="shared" si="9"/>
        <v>0</v>
      </c>
      <c r="L102" s="354">
        <f t="shared" si="10"/>
        <v>0</v>
      </c>
      <c r="M102" s="364"/>
      <c r="N102" s="321" t="str">
        <f t="shared" si="6"/>
        <v/>
      </c>
    </row>
    <row r="103" spans="1:17" s="322" customFormat="1">
      <c r="A103" s="363"/>
      <c r="B103" s="362"/>
      <c r="C103" s="361"/>
      <c r="D103" s="360"/>
      <c r="E103" s="359"/>
      <c r="F103" s="366"/>
      <c r="G103" s="356"/>
      <c r="H103" s="354">
        <f t="shared" si="7"/>
        <v>0</v>
      </c>
      <c r="I103" s="356"/>
      <c r="J103" s="354">
        <f t="shared" si="8"/>
        <v>0</v>
      </c>
      <c r="K103" s="355">
        <f t="shared" si="9"/>
        <v>0</v>
      </c>
      <c r="L103" s="354">
        <f t="shared" si="10"/>
        <v>0</v>
      </c>
      <c r="M103" s="364"/>
      <c r="N103" s="321" t="str">
        <f t="shared" si="6"/>
        <v/>
      </c>
    </row>
    <row r="104" spans="1:17" s="322" customFormat="1">
      <c r="A104" s="363"/>
      <c r="B104" s="362"/>
      <c r="C104" s="361"/>
      <c r="D104" s="360"/>
      <c r="E104" s="359"/>
      <c r="F104" s="366"/>
      <c r="G104" s="356"/>
      <c r="H104" s="354">
        <f t="shared" si="7"/>
        <v>0</v>
      </c>
      <c r="I104" s="356"/>
      <c r="J104" s="354">
        <f t="shared" si="8"/>
        <v>0</v>
      </c>
      <c r="K104" s="355">
        <f t="shared" si="9"/>
        <v>0</v>
      </c>
      <c r="L104" s="354">
        <f t="shared" si="10"/>
        <v>0</v>
      </c>
      <c r="M104" s="364"/>
      <c r="N104" s="321" t="str">
        <f t="shared" si="6"/>
        <v/>
      </c>
    </row>
    <row r="105" spans="1:17" s="322" customFormat="1">
      <c r="A105" s="363"/>
      <c r="B105" s="362"/>
      <c r="C105" s="361"/>
      <c r="D105" s="360"/>
      <c r="E105" s="359"/>
      <c r="F105" s="366"/>
      <c r="G105" s="356"/>
      <c r="H105" s="354">
        <f t="shared" si="7"/>
        <v>0</v>
      </c>
      <c r="I105" s="356"/>
      <c r="J105" s="354">
        <f t="shared" si="8"/>
        <v>0</v>
      </c>
      <c r="K105" s="355">
        <f t="shared" si="9"/>
        <v>0</v>
      </c>
      <c r="L105" s="354">
        <f t="shared" si="10"/>
        <v>0</v>
      </c>
      <c r="M105" s="364"/>
      <c r="N105" s="321" t="str">
        <f t="shared" si="6"/>
        <v/>
      </c>
      <c r="Q105" s="322" t="s">
        <v>332</v>
      </c>
    </row>
    <row r="106" spans="1:17" s="322" customFormat="1">
      <c r="A106" s="363"/>
      <c r="B106" s="362"/>
      <c r="C106" s="361"/>
      <c r="D106" s="360"/>
      <c r="E106" s="359"/>
      <c r="F106" s="366"/>
      <c r="G106" s="356"/>
      <c r="H106" s="354">
        <f t="shared" si="7"/>
        <v>0</v>
      </c>
      <c r="I106" s="356"/>
      <c r="J106" s="354">
        <f t="shared" si="8"/>
        <v>0</v>
      </c>
      <c r="K106" s="355">
        <f t="shared" si="9"/>
        <v>0</v>
      </c>
      <c r="L106" s="354">
        <f t="shared" si="10"/>
        <v>0</v>
      </c>
      <c r="M106" s="364"/>
      <c r="N106" s="321" t="str">
        <f t="shared" si="6"/>
        <v/>
      </c>
    </row>
    <row r="107" spans="1:17" s="322" customFormat="1">
      <c r="A107" s="363"/>
      <c r="B107" s="362"/>
      <c r="C107" s="361"/>
      <c r="D107" s="360"/>
      <c r="E107" s="359"/>
      <c r="F107" s="366"/>
      <c r="G107" s="356"/>
      <c r="H107" s="354">
        <f t="shared" si="7"/>
        <v>0</v>
      </c>
      <c r="I107" s="356"/>
      <c r="J107" s="354">
        <f t="shared" si="8"/>
        <v>0</v>
      </c>
      <c r="K107" s="355">
        <f t="shared" si="9"/>
        <v>0</v>
      </c>
      <c r="L107" s="354">
        <f t="shared" si="10"/>
        <v>0</v>
      </c>
      <c r="M107" s="364"/>
      <c r="N107" s="321" t="str">
        <f t="shared" si="6"/>
        <v/>
      </c>
    </row>
    <row r="108" spans="1:17" s="322" customFormat="1">
      <c r="A108" s="363"/>
      <c r="B108" s="362"/>
      <c r="C108" s="361"/>
      <c r="D108" s="360"/>
      <c r="E108" s="359"/>
      <c r="F108" s="366"/>
      <c r="G108" s="356"/>
      <c r="H108" s="354">
        <f t="shared" si="7"/>
        <v>0</v>
      </c>
      <c r="I108" s="356"/>
      <c r="J108" s="354">
        <f t="shared" si="8"/>
        <v>0</v>
      </c>
      <c r="K108" s="355">
        <f t="shared" si="9"/>
        <v>0</v>
      </c>
      <c r="L108" s="354">
        <f t="shared" si="10"/>
        <v>0</v>
      </c>
      <c r="M108" s="364"/>
      <c r="N108" s="321" t="str">
        <f t="shared" si="6"/>
        <v/>
      </c>
    </row>
    <row r="109" spans="1:17" s="322" customFormat="1">
      <c r="A109" s="363"/>
      <c r="B109" s="362"/>
      <c r="C109" s="361"/>
      <c r="D109" s="360"/>
      <c r="E109" s="359"/>
      <c r="F109" s="366"/>
      <c r="G109" s="356"/>
      <c r="H109" s="354">
        <f t="shared" si="7"/>
        <v>0</v>
      </c>
      <c r="I109" s="356"/>
      <c r="J109" s="354">
        <f t="shared" si="8"/>
        <v>0</v>
      </c>
      <c r="K109" s="355">
        <f t="shared" si="9"/>
        <v>0</v>
      </c>
      <c r="L109" s="354">
        <f t="shared" si="10"/>
        <v>0</v>
      </c>
      <c r="M109" s="364"/>
      <c r="N109" s="321" t="str">
        <f t="shared" si="6"/>
        <v/>
      </c>
    </row>
    <row r="110" spans="1:17" s="322" customFormat="1">
      <c r="A110" s="363"/>
      <c r="B110" s="362"/>
      <c r="C110" s="361"/>
      <c r="D110" s="360"/>
      <c r="E110" s="359"/>
      <c r="F110" s="366"/>
      <c r="G110" s="356"/>
      <c r="H110" s="354">
        <f t="shared" si="7"/>
        <v>0</v>
      </c>
      <c r="I110" s="356"/>
      <c r="J110" s="354">
        <f t="shared" si="8"/>
        <v>0</v>
      </c>
      <c r="K110" s="355">
        <f t="shared" si="9"/>
        <v>0</v>
      </c>
      <c r="L110" s="354">
        <f t="shared" si="10"/>
        <v>0</v>
      </c>
      <c r="M110" s="364"/>
      <c r="N110" s="321" t="str">
        <f t="shared" si="6"/>
        <v/>
      </c>
    </row>
    <row r="111" spans="1:17" s="322" customFormat="1">
      <c r="A111" s="363"/>
      <c r="B111" s="362"/>
      <c r="C111" s="361"/>
      <c r="D111" s="360"/>
      <c r="E111" s="359"/>
      <c r="F111" s="366"/>
      <c r="G111" s="356"/>
      <c r="H111" s="354">
        <f t="shared" si="7"/>
        <v>0</v>
      </c>
      <c r="I111" s="356"/>
      <c r="J111" s="354">
        <f t="shared" si="8"/>
        <v>0</v>
      </c>
      <c r="K111" s="355">
        <f t="shared" si="9"/>
        <v>0</v>
      </c>
      <c r="L111" s="354">
        <f t="shared" si="10"/>
        <v>0</v>
      </c>
      <c r="M111" s="364"/>
      <c r="N111" s="321" t="str">
        <f t="shared" si="6"/>
        <v/>
      </c>
    </row>
    <row r="112" spans="1:17" s="322" customFormat="1">
      <c r="A112" s="363"/>
      <c r="B112" s="362"/>
      <c r="C112" s="361"/>
      <c r="D112" s="360"/>
      <c r="E112" s="359"/>
      <c r="F112" s="366"/>
      <c r="G112" s="356"/>
      <c r="H112" s="354">
        <f t="shared" si="7"/>
        <v>0</v>
      </c>
      <c r="I112" s="356"/>
      <c r="J112" s="354">
        <f t="shared" si="8"/>
        <v>0</v>
      </c>
      <c r="K112" s="355">
        <f t="shared" si="9"/>
        <v>0</v>
      </c>
      <c r="L112" s="354">
        <f t="shared" si="10"/>
        <v>0</v>
      </c>
      <c r="M112" s="364"/>
      <c r="N112" s="321" t="str">
        <f t="shared" si="6"/>
        <v/>
      </c>
    </row>
    <row r="113" spans="1:14" s="322" customFormat="1">
      <c r="A113" s="363"/>
      <c r="B113" s="362"/>
      <c r="C113" s="361"/>
      <c r="D113" s="360"/>
      <c r="E113" s="359"/>
      <c r="F113" s="366"/>
      <c r="G113" s="356"/>
      <c r="H113" s="354">
        <f t="shared" si="7"/>
        <v>0</v>
      </c>
      <c r="I113" s="356"/>
      <c r="J113" s="354">
        <f t="shared" si="8"/>
        <v>0</v>
      </c>
      <c r="K113" s="355">
        <f t="shared" si="9"/>
        <v>0</v>
      </c>
      <c r="L113" s="354">
        <f t="shared" si="10"/>
        <v>0</v>
      </c>
      <c r="M113" s="364"/>
      <c r="N113" s="321" t="str">
        <f t="shared" si="6"/>
        <v/>
      </c>
    </row>
    <row r="114" spans="1:14" s="322" customFormat="1">
      <c r="A114" s="363"/>
      <c r="B114" s="362"/>
      <c r="C114" s="361"/>
      <c r="D114" s="360"/>
      <c r="E114" s="359"/>
      <c r="F114" s="366"/>
      <c r="G114" s="356"/>
      <c r="H114" s="354">
        <f t="shared" si="7"/>
        <v>0</v>
      </c>
      <c r="I114" s="356"/>
      <c r="J114" s="354">
        <f t="shared" si="8"/>
        <v>0</v>
      </c>
      <c r="K114" s="355">
        <f t="shared" si="9"/>
        <v>0</v>
      </c>
      <c r="L114" s="354">
        <f t="shared" si="10"/>
        <v>0</v>
      </c>
      <c r="M114" s="364"/>
      <c r="N114" s="321" t="str">
        <f t="shared" si="6"/>
        <v/>
      </c>
    </row>
    <row r="115" spans="1:14" s="322" customFormat="1">
      <c r="A115" s="363"/>
      <c r="B115" s="362"/>
      <c r="C115" s="361"/>
      <c r="D115" s="360"/>
      <c r="E115" s="359"/>
      <c r="F115" s="366"/>
      <c r="G115" s="356"/>
      <c r="H115" s="354">
        <f t="shared" si="7"/>
        <v>0</v>
      </c>
      <c r="I115" s="356"/>
      <c r="J115" s="354">
        <f t="shared" si="8"/>
        <v>0</v>
      </c>
      <c r="K115" s="355">
        <f t="shared" si="9"/>
        <v>0</v>
      </c>
      <c r="L115" s="354">
        <f t="shared" si="10"/>
        <v>0</v>
      </c>
      <c r="M115" s="364"/>
      <c r="N115" s="321" t="str">
        <f t="shared" si="6"/>
        <v/>
      </c>
    </row>
    <row r="116" spans="1:14" s="322" customFormat="1">
      <c r="A116" s="363"/>
      <c r="B116" s="362"/>
      <c r="C116" s="361"/>
      <c r="D116" s="360"/>
      <c r="E116" s="359"/>
      <c r="F116" s="366"/>
      <c r="G116" s="356"/>
      <c r="H116" s="354">
        <f t="shared" si="7"/>
        <v>0</v>
      </c>
      <c r="I116" s="356"/>
      <c r="J116" s="354">
        <f t="shared" si="8"/>
        <v>0</v>
      </c>
      <c r="K116" s="355">
        <f t="shared" si="9"/>
        <v>0</v>
      </c>
      <c r="L116" s="354">
        <f t="shared" si="10"/>
        <v>0</v>
      </c>
      <c r="M116" s="364"/>
      <c r="N116" s="321" t="str">
        <f t="shared" si="6"/>
        <v/>
      </c>
    </row>
    <row r="117" spans="1:14" s="322" customFormat="1">
      <c r="A117" s="363"/>
      <c r="B117" s="362"/>
      <c r="C117" s="361"/>
      <c r="D117" s="360"/>
      <c r="E117" s="359"/>
      <c r="F117" s="366"/>
      <c r="G117" s="356"/>
      <c r="H117" s="354">
        <f t="shared" si="7"/>
        <v>0</v>
      </c>
      <c r="I117" s="356"/>
      <c r="J117" s="354">
        <f t="shared" si="8"/>
        <v>0</v>
      </c>
      <c r="K117" s="355">
        <f t="shared" si="9"/>
        <v>0</v>
      </c>
      <c r="L117" s="354">
        <f t="shared" si="10"/>
        <v>0</v>
      </c>
      <c r="M117" s="364"/>
      <c r="N117" s="321" t="str">
        <f t="shared" si="6"/>
        <v/>
      </c>
    </row>
    <row r="118" spans="1:14" s="322" customFormat="1">
      <c r="A118" s="363"/>
      <c r="B118" s="362"/>
      <c r="C118" s="361"/>
      <c r="D118" s="360"/>
      <c r="E118" s="359"/>
      <c r="F118" s="366"/>
      <c r="G118" s="356"/>
      <c r="H118" s="354">
        <f t="shared" si="7"/>
        <v>0</v>
      </c>
      <c r="I118" s="356"/>
      <c r="J118" s="354">
        <f t="shared" si="8"/>
        <v>0</v>
      </c>
      <c r="K118" s="355">
        <f t="shared" si="9"/>
        <v>0</v>
      </c>
      <c r="L118" s="354">
        <f t="shared" si="10"/>
        <v>0</v>
      </c>
      <c r="M118" s="364"/>
      <c r="N118" s="321" t="str">
        <f t="shared" si="6"/>
        <v/>
      </c>
    </row>
    <row r="119" spans="1:14" s="322" customFormat="1">
      <c r="A119" s="363"/>
      <c r="B119" s="362"/>
      <c r="C119" s="361"/>
      <c r="D119" s="360"/>
      <c r="E119" s="359"/>
      <c r="F119" s="366"/>
      <c r="G119" s="356"/>
      <c r="H119" s="354">
        <f t="shared" si="7"/>
        <v>0</v>
      </c>
      <c r="I119" s="356"/>
      <c r="J119" s="354">
        <f t="shared" si="8"/>
        <v>0</v>
      </c>
      <c r="K119" s="355">
        <f t="shared" si="9"/>
        <v>0</v>
      </c>
      <c r="L119" s="354">
        <f t="shared" si="10"/>
        <v>0</v>
      </c>
      <c r="M119" s="364"/>
      <c r="N119" s="321" t="str">
        <f t="shared" si="6"/>
        <v/>
      </c>
    </row>
    <row r="120" spans="1:14" s="322" customFormat="1">
      <c r="A120" s="363"/>
      <c r="B120" s="362"/>
      <c r="C120" s="361"/>
      <c r="D120" s="360"/>
      <c r="E120" s="359"/>
      <c r="F120" s="366"/>
      <c r="G120" s="356"/>
      <c r="H120" s="354">
        <f t="shared" si="7"/>
        <v>0</v>
      </c>
      <c r="I120" s="356"/>
      <c r="J120" s="354">
        <f t="shared" si="8"/>
        <v>0</v>
      </c>
      <c r="K120" s="355">
        <f t="shared" si="9"/>
        <v>0</v>
      </c>
      <c r="L120" s="354">
        <f t="shared" si="10"/>
        <v>0</v>
      </c>
      <c r="M120" s="364"/>
      <c r="N120" s="321" t="str">
        <f t="shared" si="6"/>
        <v/>
      </c>
    </row>
    <row r="121" spans="1:14" s="322" customFormat="1">
      <c r="A121" s="363"/>
      <c r="B121" s="362"/>
      <c r="C121" s="361"/>
      <c r="D121" s="360"/>
      <c r="E121" s="359"/>
      <c r="F121" s="366"/>
      <c r="G121" s="356"/>
      <c r="H121" s="354">
        <f t="shared" si="7"/>
        <v>0</v>
      </c>
      <c r="I121" s="356"/>
      <c r="J121" s="354">
        <f t="shared" si="8"/>
        <v>0</v>
      </c>
      <c r="K121" s="355">
        <f t="shared" si="9"/>
        <v>0</v>
      </c>
      <c r="L121" s="354">
        <f t="shared" si="10"/>
        <v>0</v>
      </c>
      <c r="M121" s="364"/>
      <c r="N121" s="321" t="str">
        <f t="shared" si="6"/>
        <v/>
      </c>
    </row>
    <row r="122" spans="1:14" s="322" customFormat="1">
      <c r="A122" s="363"/>
      <c r="B122" s="362"/>
      <c r="C122" s="361"/>
      <c r="D122" s="360"/>
      <c r="E122" s="359"/>
      <c r="F122" s="366"/>
      <c r="G122" s="356"/>
      <c r="H122" s="354">
        <f t="shared" si="7"/>
        <v>0</v>
      </c>
      <c r="I122" s="356"/>
      <c r="J122" s="354">
        <f t="shared" si="8"/>
        <v>0</v>
      </c>
      <c r="K122" s="355">
        <f t="shared" si="9"/>
        <v>0</v>
      </c>
      <c r="L122" s="354">
        <f t="shared" si="10"/>
        <v>0</v>
      </c>
      <c r="M122" s="364"/>
      <c r="N122" s="321" t="str">
        <f t="shared" si="6"/>
        <v/>
      </c>
    </row>
    <row r="123" spans="1:14" s="322" customFormat="1">
      <c r="A123" s="363"/>
      <c r="B123" s="362"/>
      <c r="C123" s="361"/>
      <c r="D123" s="360"/>
      <c r="E123" s="359"/>
      <c r="F123" s="366"/>
      <c r="G123" s="356"/>
      <c r="H123" s="354">
        <f t="shared" si="7"/>
        <v>0</v>
      </c>
      <c r="I123" s="356"/>
      <c r="J123" s="354">
        <f t="shared" si="8"/>
        <v>0</v>
      </c>
      <c r="K123" s="355">
        <f t="shared" si="9"/>
        <v>0</v>
      </c>
      <c r="L123" s="354">
        <f t="shared" si="10"/>
        <v>0</v>
      </c>
      <c r="M123" s="364"/>
      <c r="N123" s="321" t="str">
        <f t="shared" si="6"/>
        <v/>
      </c>
    </row>
    <row r="124" spans="1:14" s="322" customFormat="1">
      <c r="A124" s="363"/>
      <c r="B124" s="362"/>
      <c r="C124" s="361"/>
      <c r="D124" s="360"/>
      <c r="E124" s="359"/>
      <c r="F124" s="366"/>
      <c r="G124" s="356"/>
      <c r="H124" s="354">
        <f t="shared" si="7"/>
        <v>0</v>
      </c>
      <c r="I124" s="356"/>
      <c r="J124" s="354">
        <f t="shared" si="8"/>
        <v>0</v>
      </c>
      <c r="K124" s="355">
        <f t="shared" si="9"/>
        <v>0</v>
      </c>
      <c r="L124" s="354">
        <f t="shared" si="10"/>
        <v>0</v>
      </c>
      <c r="M124" s="364"/>
      <c r="N124" s="321" t="str">
        <f t="shared" si="6"/>
        <v/>
      </c>
    </row>
    <row r="125" spans="1:14" s="322" customFormat="1">
      <c r="A125" s="363"/>
      <c r="B125" s="362"/>
      <c r="C125" s="361"/>
      <c r="D125" s="360"/>
      <c r="E125" s="359"/>
      <c r="F125" s="366"/>
      <c r="G125" s="356"/>
      <c r="H125" s="354">
        <f t="shared" si="7"/>
        <v>0</v>
      </c>
      <c r="I125" s="356"/>
      <c r="J125" s="354">
        <f t="shared" si="8"/>
        <v>0</v>
      </c>
      <c r="K125" s="355">
        <f t="shared" si="9"/>
        <v>0</v>
      </c>
      <c r="L125" s="354">
        <f t="shared" si="10"/>
        <v>0</v>
      </c>
      <c r="M125" s="364"/>
      <c r="N125" s="321" t="str">
        <f t="shared" si="6"/>
        <v/>
      </c>
    </row>
    <row r="126" spans="1:14" s="322" customFormat="1">
      <c r="A126" s="363"/>
      <c r="B126" s="362"/>
      <c r="C126" s="361"/>
      <c r="D126" s="360"/>
      <c r="E126" s="359"/>
      <c r="F126" s="366"/>
      <c r="G126" s="356"/>
      <c r="H126" s="354">
        <f t="shared" si="7"/>
        <v>0</v>
      </c>
      <c r="I126" s="356"/>
      <c r="J126" s="354">
        <f t="shared" si="8"/>
        <v>0</v>
      </c>
      <c r="K126" s="355">
        <f t="shared" si="9"/>
        <v>0</v>
      </c>
      <c r="L126" s="354">
        <f t="shared" si="10"/>
        <v>0</v>
      </c>
      <c r="M126" s="364"/>
      <c r="N126" s="321" t="str">
        <f t="shared" si="6"/>
        <v/>
      </c>
    </row>
    <row r="127" spans="1:14" s="322" customFormat="1">
      <c r="A127" s="363"/>
      <c r="B127" s="362"/>
      <c r="C127" s="361"/>
      <c r="D127" s="360"/>
      <c r="E127" s="359"/>
      <c r="F127" s="366"/>
      <c r="G127" s="356"/>
      <c r="H127" s="354">
        <f t="shared" si="7"/>
        <v>0</v>
      </c>
      <c r="I127" s="356"/>
      <c r="J127" s="354">
        <f t="shared" si="8"/>
        <v>0</v>
      </c>
      <c r="K127" s="355">
        <f t="shared" si="9"/>
        <v>0</v>
      </c>
      <c r="L127" s="354">
        <f t="shared" si="10"/>
        <v>0</v>
      </c>
      <c r="M127" s="364"/>
      <c r="N127" s="321" t="str">
        <f t="shared" si="6"/>
        <v/>
      </c>
    </row>
    <row r="128" spans="1:14" s="322" customFormat="1">
      <c r="A128" s="363"/>
      <c r="B128" s="362"/>
      <c r="C128" s="361"/>
      <c r="D128" s="360"/>
      <c r="E128" s="359"/>
      <c r="F128" s="366"/>
      <c r="G128" s="356"/>
      <c r="H128" s="354">
        <f t="shared" ref="H128:H145" si="11">$F128*G128</f>
        <v>0</v>
      </c>
      <c r="I128" s="356"/>
      <c r="J128" s="354">
        <f t="shared" ref="J128:J145" si="12">$F128*I128</f>
        <v>0</v>
      </c>
      <c r="K128" s="355">
        <f t="shared" ref="K128:K145" si="13">G128-I128</f>
        <v>0</v>
      </c>
      <c r="L128" s="354">
        <f t="shared" ref="L128:L145" si="14">$F128*K128</f>
        <v>0</v>
      </c>
      <c r="M128" s="364"/>
      <c r="N128" s="321" t="str">
        <f t="shared" si="6"/>
        <v/>
      </c>
    </row>
    <row r="129" spans="1:14" s="322" customFormat="1">
      <c r="A129" s="363"/>
      <c r="B129" s="362"/>
      <c r="C129" s="361"/>
      <c r="D129" s="360"/>
      <c r="E129" s="359"/>
      <c r="F129" s="366"/>
      <c r="G129" s="356"/>
      <c r="H129" s="354">
        <f t="shared" si="11"/>
        <v>0</v>
      </c>
      <c r="I129" s="356"/>
      <c r="J129" s="354">
        <f t="shared" si="12"/>
        <v>0</v>
      </c>
      <c r="K129" s="355">
        <f t="shared" si="13"/>
        <v>0</v>
      </c>
      <c r="L129" s="354">
        <f t="shared" si="14"/>
        <v>0</v>
      </c>
      <c r="M129" s="364"/>
      <c r="N129" s="321" t="str">
        <f t="shared" si="6"/>
        <v/>
      </c>
    </row>
    <row r="130" spans="1:14" s="322" customFormat="1">
      <c r="A130" s="363"/>
      <c r="B130" s="362"/>
      <c r="C130" s="361"/>
      <c r="D130" s="360"/>
      <c r="E130" s="359"/>
      <c r="F130" s="366"/>
      <c r="G130" s="356"/>
      <c r="H130" s="354">
        <f t="shared" si="11"/>
        <v>0</v>
      </c>
      <c r="I130" s="356"/>
      <c r="J130" s="354">
        <f t="shared" si="12"/>
        <v>0</v>
      </c>
      <c r="K130" s="355">
        <f t="shared" si="13"/>
        <v>0</v>
      </c>
      <c r="L130" s="354">
        <f t="shared" si="14"/>
        <v>0</v>
      </c>
      <c r="M130" s="364"/>
      <c r="N130" s="321" t="str">
        <f t="shared" si="6"/>
        <v/>
      </c>
    </row>
    <row r="131" spans="1:14" s="322" customFormat="1">
      <c r="A131" s="363"/>
      <c r="B131" s="362"/>
      <c r="C131" s="361"/>
      <c r="D131" s="360"/>
      <c r="E131" s="359"/>
      <c r="F131" s="366"/>
      <c r="G131" s="356"/>
      <c r="H131" s="354">
        <f t="shared" si="11"/>
        <v>0</v>
      </c>
      <c r="I131" s="356"/>
      <c r="J131" s="354">
        <f t="shared" si="12"/>
        <v>0</v>
      </c>
      <c r="K131" s="355">
        <f t="shared" si="13"/>
        <v>0</v>
      </c>
      <c r="L131" s="354">
        <f t="shared" si="14"/>
        <v>0</v>
      </c>
      <c r="M131" s="364"/>
      <c r="N131" s="321" t="str">
        <f t="shared" si="6"/>
        <v/>
      </c>
    </row>
    <row r="132" spans="1:14" s="322" customFormat="1">
      <c r="A132" s="363"/>
      <c r="B132" s="362"/>
      <c r="C132" s="361"/>
      <c r="D132" s="360"/>
      <c r="E132" s="359"/>
      <c r="F132" s="366"/>
      <c r="G132" s="356"/>
      <c r="H132" s="354">
        <f t="shared" si="11"/>
        <v>0</v>
      </c>
      <c r="I132" s="356"/>
      <c r="J132" s="354">
        <f t="shared" si="12"/>
        <v>0</v>
      </c>
      <c r="K132" s="355">
        <f t="shared" si="13"/>
        <v>0</v>
      </c>
      <c r="L132" s="354">
        <f t="shared" si="14"/>
        <v>0</v>
      </c>
      <c r="M132" s="364"/>
      <c r="N132" s="321" t="str">
        <f t="shared" si="6"/>
        <v/>
      </c>
    </row>
    <row r="133" spans="1:14" s="322" customFormat="1">
      <c r="A133" s="363"/>
      <c r="B133" s="362"/>
      <c r="C133" s="361"/>
      <c r="D133" s="360"/>
      <c r="E133" s="359"/>
      <c r="F133" s="366"/>
      <c r="G133" s="356"/>
      <c r="H133" s="354">
        <f t="shared" si="11"/>
        <v>0</v>
      </c>
      <c r="I133" s="356"/>
      <c r="J133" s="354">
        <f t="shared" si="12"/>
        <v>0</v>
      </c>
      <c r="K133" s="355">
        <f t="shared" si="13"/>
        <v>0</v>
      </c>
      <c r="L133" s="354">
        <f t="shared" si="14"/>
        <v>0</v>
      </c>
      <c r="M133" s="364"/>
      <c r="N133" s="321" t="str">
        <f t="shared" si="6"/>
        <v/>
      </c>
    </row>
    <row r="134" spans="1:14" s="322" customFormat="1">
      <c r="A134" s="363"/>
      <c r="B134" s="362"/>
      <c r="C134" s="361"/>
      <c r="D134" s="360"/>
      <c r="E134" s="359"/>
      <c r="F134" s="366"/>
      <c r="G134" s="356"/>
      <c r="H134" s="354">
        <f t="shared" si="11"/>
        <v>0</v>
      </c>
      <c r="I134" s="356"/>
      <c r="J134" s="354">
        <f t="shared" si="12"/>
        <v>0</v>
      </c>
      <c r="K134" s="355">
        <f t="shared" si="13"/>
        <v>0</v>
      </c>
      <c r="L134" s="354">
        <f t="shared" si="14"/>
        <v>0</v>
      </c>
      <c r="M134" s="364"/>
      <c r="N134" s="321" t="str">
        <f t="shared" si="6"/>
        <v/>
      </c>
    </row>
    <row r="135" spans="1:14" s="322" customFormat="1">
      <c r="A135" s="363"/>
      <c r="B135" s="362"/>
      <c r="C135" s="361"/>
      <c r="D135" s="360"/>
      <c r="E135" s="359"/>
      <c r="F135" s="366"/>
      <c r="G135" s="356"/>
      <c r="H135" s="354">
        <f t="shared" si="11"/>
        <v>0</v>
      </c>
      <c r="I135" s="356"/>
      <c r="J135" s="354">
        <f t="shared" si="12"/>
        <v>0</v>
      </c>
      <c r="K135" s="355">
        <f t="shared" si="13"/>
        <v>0</v>
      </c>
      <c r="L135" s="354">
        <f t="shared" si="14"/>
        <v>0</v>
      </c>
      <c r="M135" s="364"/>
      <c r="N135" s="321" t="str">
        <f t="shared" si="6"/>
        <v/>
      </c>
    </row>
    <row r="136" spans="1:14" s="322" customFormat="1">
      <c r="A136" s="363"/>
      <c r="B136" s="362"/>
      <c r="C136" s="361"/>
      <c r="D136" s="360"/>
      <c r="E136" s="359"/>
      <c r="F136" s="366"/>
      <c r="G136" s="356"/>
      <c r="H136" s="354">
        <f t="shared" si="11"/>
        <v>0</v>
      </c>
      <c r="I136" s="356"/>
      <c r="J136" s="354">
        <f t="shared" si="12"/>
        <v>0</v>
      </c>
      <c r="K136" s="355">
        <f t="shared" si="13"/>
        <v>0</v>
      </c>
      <c r="L136" s="354">
        <f t="shared" si="14"/>
        <v>0</v>
      </c>
      <c r="M136" s="364"/>
      <c r="N136" s="321" t="str">
        <f t="shared" si="6"/>
        <v/>
      </c>
    </row>
    <row r="137" spans="1:14" s="322" customFormat="1">
      <c r="A137" s="363"/>
      <c r="B137" s="362"/>
      <c r="C137" s="361"/>
      <c r="D137" s="360"/>
      <c r="E137" s="359"/>
      <c r="F137" s="366"/>
      <c r="G137" s="356"/>
      <c r="H137" s="354">
        <f t="shared" si="11"/>
        <v>0</v>
      </c>
      <c r="I137" s="356"/>
      <c r="J137" s="354">
        <f t="shared" si="12"/>
        <v>0</v>
      </c>
      <c r="K137" s="355">
        <f t="shared" si="13"/>
        <v>0</v>
      </c>
      <c r="L137" s="354">
        <f t="shared" si="14"/>
        <v>0</v>
      </c>
      <c r="M137" s="364"/>
      <c r="N137" s="321" t="str">
        <f t="shared" si="6"/>
        <v/>
      </c>
    </row>
    <row r="138" spans="1:14" s="322" customFormat="1">
      <c r="A138" s="363"/>
      <c r="B138" s="362"/>
      <c r="C138" s="361"/>
      <c r="D138" s="360"/>
      <c r="E138" s="359"/>
      <c r="F138" s="366"/>
      <c r="G138" s="356"/>
      <c r="H138" s="354">
        <f t="shared" si="11"/>
        <v>0</v>
      </c>
      <c r="I138" s="356"/>
      <c r="J138" s="354">
        <f t="shared" si="12"/>
        <v>0</v>
      </c>
      <c r="K138" s="355">
        <f t="shared" si="13"/>
        <v>0</v>
      </c>
      <c r="L138" s="354">
        <f t="shared" si="14"/>
        <v>0</v>
      </c>
      <c r="M138" s="364"/>
      <c r="N138" s="321" t="str">
        <f t="shared" si="6"/>
        <v/>
      </c>
    </row>
    <row r="139" spans="1:14" s="322" customFormat="1">
      <c r="A139" s="363"/>
      <c r="B139" s="362"/>
      <c r="C139" s="361"/>
      <c r="D139" s="360"/>
      <c r="E139" s="359"/>
      <c r="F139" s="366"/>
      <c r="G139" s="356"/>
      <c r="H139" s="354">
        <f t="shared" si="11"/>
        <v>0</v>
      </c>
      <c r="I139" s="356"/>
      <c r="J139" s="354">
        <f t="shared" si="12"/>
        <v>0</v>
      </c>
      <c r="K139" s="355">
        <f t="shared" si="13"/>
        <v>0</v>
      </c>
      <c r="L139" s="354">
        <f t="shared" si="14"/>
        <v>0</v>
      </c>
      <c r="M139" s="364"/>
      <c r="N139" s="321" t="str">
        <f t="shared" si="6"/>
        <v/>
      </c>
    </row>
    <row r="140" spans="1:14" s="322" customFormat="1">
      <c r="A140" s="363"/>
      <c r="B140" s="362"/>
      <c r="C140" s="361"/>
      <c r="D140" s="360"/>
      <c r="E140" s="359"/>
      <c r="F140" s="366"/>
      <c r="G140" s="356"/>
      <c r="H140" s="354">
        <f t="shared" si="11"/>
        <v>0</v>
      </c>
      <c r="I140" s="356"/>
      <c r="J140" s="354">
        <f t="shared" si="12"/>
        <v>0</v>
      </c>
      <c r="K140" s="355">
        <f t="shared" si="13"/>
        <v>0</v>
      </c>
      <c r="L140" s="354">
        <f t="shared" si="14"/>
        <v>0</v>
      </c>
      <c r="M140" s="364"/>
      <c r="N140" s="321" t="str">
        <f t="shared" si="6"/>
        <v/>
      </c>
    </row>
    <row r="141" spans="1:14" s="322" customFormat="1">
      <c r="A141" s="363"/>
      <c r="B141" s="362"/>
      <c r="C141" s="361"/>
      <c r="D141" s="360"/>
      <c r="E141" s="359"/>
      <c r="F141" s="366"/>
      <c r="G141" s="356"/>
      <c r="H141" s="354">
        <f t="shared" si="11"/>
        <v>0</v>
      </c>
      <c r="I141" s="356"/>
      <c r="J141" s="354">
        <f t="shared" si="12"/>
        <v>0</v>
      </c>
      <c r="K141" s="355">
        <f t="shared" si="13"/>
        <v>0</v>
      </c>
      <c r="L141" s="354">
        <f t="shared" si="14"/>
        <v>0</v>
      </c>
      <c r="M141" s="364"/>
      <c r="N141" s="321" t="str">
        <f t="shared" si="6"/>
        <v/>
      </c>
    </row>
    <row r="142" spans="1:14" s="322" customFormat="1">
      <c r="A142" s="363"/>
      <c r="B142" s="362"/>
      <c r="C142" s="361"/>
      <c r="D142" s="360"/>
      <c r="E142" s="359"/>
      <c r="F142" s="366"/>
      <c r="G142" s="356"/>
      <c r="H142" s="354">
        <f t="shared" si="11"/>
        <v>0</v>
      </c>
      <c r="I142" s="356"/>
      <c r="J142" s="354">
        <f t="shared" si="12"/>
        <v>0</v>
      </c>
      <c r="K142" s="355">
        <f t="shared" si="13"/>
        <v>0</v>
      </c>
      <c r="L142" s="354">
        <f t="shared" si="14"/>
        <v>0</v>
      </c>
      <c r="M142" s="364"/>
      <c r="N142" s="321" t="str">
        <f t="shared" ref="N142:N205" si="15">IF(J142+L142=H142,"","入力ミス")&amp;IF(L142&gt;=0,"","入力ミス")</f>
        <v/>
      </c>
    </row>
    <row r="143" spans="1:14" s="322" customFormat="1">
      <c r="A143" s="363"/>
      <c r="B143" s="362"/>
      <c r="C143" s="361"/>
      <c r="D143" s="360"/>
      <c r="E143" s="359"/>
      <c r="F143" s="366"/>
      <c r="G143" s="356"/>
      <c r="H143" s="354">
        <f t="shared" si="11"/>
        <v>0</v>
      </c>
      <c r="I143" s="356"/>
      <c r="J143" s="354">
        <f t="shared" si="12"/>
        <v>0</v>
      </c>
      <c r="K143" s="355">
        <f t="shared" si="13"/>
        <v>0</v>
      </c>
      <c r="L143" s="354">
        <f t="shared" si="14"/>
        <v>0</v>
      </c>
      <c r="M143" s="364"/>
      <c r="N143" s="321" t="str">
        <f t="shared" si="15"/>
        <v/>
      </c>
    </row>
    <row r="144" spans="1:14" s="322" customFormat="1">
      <c r="A144" s="363"/>
      <c r="B144" s="362"/>
      <c r="C144" s="361"/>
      <c r="D144" s="360"/>
      <c r="E144" s="359"/>
      <c r="F144" s="365"/>
      <c r="G144" s="356"/>
      <c r="H144" s="354">
        <f t="shared" si="11"/>
        <v>0</v>
      </c>
      <c r="I144" s="356"/>
      <c r="J144" s="354">
        <f t="shared" si="12"/>
        <v>0</v>
      </c>
      <c r="K144" s="355">
        <f t="shared" si="13"/>
        <v>0</v>
      </c>
      <c r="L144" s="354">
        <f t="shared" si="14"/>
        <v>0</v>
      </c>
      <c r="M144" s="364"/>
      <c r="N144" s="321" t="str">
        <f t="shared" si="15"/>
        <v/>
      </c>
    </row>
    <row r="145" spans="1:17" s="322" customFormat="1" ht="14.25" thickBot="1">
      <c r="A145" s="381"/>
      <c r="B145" s="380"/>
      <c r="C145" s="379"/>
      <c r="D145" s="378"/>
      <c r="E145" s="377"/>
      <c r="F145" s="358"/>
      <c r="G145" s="357"/>
      <c r="H145" s="354">
        <f t="shared" si="11"/>
        <v>0</v>
      </c>
      <c r="I145" s="356"/>
      <c r="J145" s="354">
        <f t="shared" si="12"/>
        <v>0</v>
      </c>
      <c r="K145" s="355">
        <f t="shared" si="13"/>
        <v>0</v>
      </c>
      <c r="L145" s="354">
        <f t="shared" si="14"/>
        <v>0</v>
      </c>
      <c r="M145" s="353"/>
      <c r="N145" s="321" t="str">
        <f t="shared" si="15"/>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5"/>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5"/>
        <v/>
      </c>
      <c r="O147" s="334" t="s">
        <v>263</v>
      </c>
      <c r="P147" s="334" t="s">
        <v>328</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5"/>
        <v/>
      </c>
      <c r="O148" s="323" t="str">
        <f>IF(SUM(H146:H147)=H148,"","入力ミス")</f>
        <v/>
      </c>
      <c r="P148" s="323" t="str">
        <f>IF(SUM(J146:J147)=J148,"","入力ミス")</f>
        <v/>
      </c>
      <c r="Q148" s="323" t="str">
        <f>IF(SUM(L146:L147)=L148,"","入力ミス")</f>
        <v/>
      </c>
    </row>
    <row r="149" spans="1:17" s="322" customFormat="1">
      <c r="A149" s="375"/>
      <c r="B149" s="858" t="s">
        <v>1170</v>
      </c>
      <c r="C149" s="374"/>
      <c r="D149" s="373" t="s">
        <v>269</v>
      </c>
      <c r="E149" s="372"/>
      <c r="F149" s="336"/>
      <c r="G149" s="371"/>
      <c r="H149" s="354"/>
      <c r="I149" s="371"/>
      <c r="J149" s="354"/>
      <c r="K149" s="371"/>
      <c r="L149" s="370"/>
      <c r="M149" s="369"/>
      <c r="N149" s="321" t="str">
        <f t="shared" si="15"/>
        <v/>
      </c>
    </row>
    <row r="150" spans="1:17" s="322" customFormat="1">
      <c r="A150" s="363"/>
      <c r="B150" s="368"/>
      <c r="C150" s="361"/>
      <c r="D150" s="367"/>
      <c r="E150" s="359"/>
      <c r="F150" s="366"/>
      <c r="G150" s="356"/>
      <c r="H150" s="354">
        <f t="shared" ref="H150:H181" si="16">$F150*G150</f>
        <v>0</v>
      </c>
      <c r="I150" s="356"/>
      <c r="J150" s="354">
        <f t="shared" ref="J150:J181" si="17">$F150*I150</f>
        <v>0</v>
      </c>
      <c r="K150" s="355">
        <f t="shared" ref="K150:K181" si="18">G150-I150</f>
        <v>0</v>
      </c>
      <c r="L150" s="354">
        <f t="shared" ref="L150:L181" si="19">$F150*K150</f>
        <v>0</v>
      </c>
      <c r="M150" s="364"/>
      <c r="N150" s="321" t="str">
        <f t="shared" si="15"/>
        <v/>
      </c>
    </row>
    <row r="151" spans="1:17" s="322" customFormat="1">
      <c r="A151" s="363"/>
      <c r="B151" s="362"/>
      <c r="C151" s="361"/>
      <c r="D151" s="360"/>
      <c r="E151" s="359"/>
      <c r="F151" s="366"/>
      <c r="G151" s="356"/>
      <c r="H151" s="354">
        <f t="shared" si="16"/>
        <v>0</v>
      </c>
      <c r="I151" s="356"/>
      <c r="J151" s="354">
        <f t="shared" si="17"/>
        <v>0</v>
      </c>
      <c r="K151" s="355">
        <f t="shared" si="18"/>
        <v>0</v>
      </c>
      <c r="L151" s="354">
        <f t="shared" si="19"/>
        <v>0</v>
      </c>
      <c r="M151" s="364"/>
      <c r="N151" s="321" t="str">
        <f t="shared" si="15"/>
        <v/>
      </c>
    </row>
    <row r="152" spans="1:17" s="322" customFormat="1">
      <c r="A152" s="363"/>
      <c r="B152" s="362"/>
      <c r="C152" s="361"/>
      <c r="D152" s="360"/>
      <c r="E152" s="359"/>
      <c r="F152" s="366"/>
      <c r="G152" s="356"/>
      <c r="H152" s="354">
        <f t="shared" si="16"/>
        <v>0</v>
      </c>
      <c r="I152" s="356"/>
      <c r="J152" s="354">
        <f t="shared" si="17"/>
        <v>0</v>
      </c>
      <c r="K152" s="355">
        <f t="shared" si="18"/>
        <v>0</v>
      </c>
      <c r="L152" s="354">
        <f t="shared" si="19"/>
        <v>0</v>
      </c>
      <c r="M152" s="364"/>
      <c r="N152" s="321" t="str">
        <f t="shared" si="15"/>
        <v/>
      </c>
    </row>
    <row r="153" spans="1:17" s="322" customFormat="1">
      <c r="A153" s="363"/>
      <c r="B153" s="362"/>
      <c r="C153" s="361"/>
      <c r="D153" s="360"/>
      <c r="E153" s="359"/>
      <c r="F153" s="366"/>
      <c r="G153" s="356"/>
      <c r="H153" s="354">
        <f t="shared" si="16"/>
        <v>0</v>
      </c>
      <c r="I153" s="356"/>
      <c r="J153" s="354">
        <f t="shared" si="17"/>
        <v>0</v>
      </c>
      <c r="K153" s="355">
        <f t="shared" si="18"/>
        <v>0</v>
      </c>
      <c r="L153" s="354">
        <f t="shared" si="19"/>
        <v>0</v>
      </c>
      <c r="M153" s="364"/>
      <c r="N153" s="321" t="str">
        <f t="shared" si="15"/>
        <v/>
      </c>
    </row>
    <row r="154" spans="1:17" s="322" customFormat="1">
      <c r="A154" s="363"/>
      <c r="B154" s="362"/>
      <c r="C154" s="361"/>
      <c r="D154" s="360"/>
      <c r="E154" s="359"/>
      <c r="F154" s="366"/>
      <c r="G154" s="356"/>
      <c r="H154" s="354">
        <f t="shared" si="16"/>
        <v>0</v>
      </c>
      <c r="I154" s="356"/>
      <c r="J154" s="354">
        <f t="shared" si="17"/>
        <v>0</v>
      </c>
      <c r="K154" s="355">
        <f t="shared" si="18"/>
        <v>0</v>
      </c>
      <c r="L154" s="354">
        <f t="shared" si="19"/>
        <v>0</v>
      </c>
      <c r="M154" s="364"/>
      <c r="N154" s="321" t="str">
        <f t="shared" si="15"/>
        <v/>
      </c>
    </row>
    <row r="155" spans="1:17" s="322" customFormat="1">
      <c r="A155" s="363"/>
      <c r="B155" s="362"/>
      <c r="C155" s="361"/>
      <c r="D155" s="360"/>
      <c r="E155" s="359"/>
      <c r="F155" s="366"/>
      <c r="G155" s="356"/>
      <c r="H155" s="354">
        <f t="shared" si="16"/>
        <v>0</v>
      </c>
      <c r="I155" s="356"/>
      <c r="J155" s="354">
        <f t="shared" si="17"/>
        <v>0</v>
      </c>
      <c r="K155" s="355">
        <f t="shared" si="18"/>
        <v>0</v>
      </c>
      <c r="L155" s="354">
        <f t="shared" si="19"/>
        <v>0</v>
      </c>
      <c r="M155" s="364"/>
      <c r="N155" s="321" t="str">
        <f t="shared" si="15"/>
        <v/>
      </c>
    </row>
    <row r="156" spans="1:17" s="322" customFormat="1">
      <c r="A156" s="363"/>
      <c r="B156" s="362"/>
      <c r="C156" s="361"/>
      <c r="D156" s="360"/>
      <c r="E156" s="359"/>
      <c r="F156" s="366"/>
      <c r="G156" s="356"/>
      <c r="H156" s="354">
        <f t="shared" si="16"/>
        <v>0</v>
      </c>
      <c r="I156" s="356"/>
      <c r="J156" s="354">
        <f t="shared" si="17"/>
        <v>0</v>
      </c>
      <c r="K156" s="355">
        <f t="shared" si="18"/>
        <v>0</v>
      </c>
      <c r="L156" s="354">
        <f t="shared" si="19"/>
        <v>0</v>
      </c>
      <c r="M156" s="364"/>
      <c r="N156" s="321" t="str">
        <f t="shared" si="15"/>
        <v/>
      </c>
    </row>
    <row r="157" spans="1:17" s="322" customFormat="1">
      <c r="A157" s="363"/>
      <c r="B157" s="362"/>
      <c r="C157" s="361"/>
      <c r="D157" s="360"/>
      <c r="E157" s="359"/>
      <c r="F157" s="366"/>
      <c r="G157" s="356"/>
      <c r="H157" s="354">
        <f t="shared" si="16"/>
        <v>0</v>
      </c>
      <c r="I157" s="356"/>
      <c r="J157" s="354">
        <f t="shared" si="17"/>
        <v>0</v>
      </c>
      <c r="K157" s="355">
        <f t="shared" si="18"/>
        <v>0</v>
      </c>
      <c r="L157" s="354">
        <f t="shared" si="19"/>
        <v>0</v>
      </c>
      <c r="M157" s="364"/>
      <c r="N157" s="321" t="str">
        <f t="shared" si="15"/>
        <v/>
      </c>
    </row>
    <row r="158" spans="1:17" s="322" customFormat="1">
      <c r="A158" s="363"/>
      <c r="B158" s="362"/>
      <c r="C158" s="361"/>
      <c r="D158" s="360"/>
      <c r="E158" s="359"/>
      <c r="F158" s="366"/>
      <c r="G158" s="356"/>
      <c r="H158" s="354">
        <f t="shared" si="16"/>
        <v>0</v>
      </c>
      <c r="I158" s="356"/>
      <c r="J158" s="354">
        <f t="shared" si="17"/>
        <v>0</v>
      </c>
      <c r="K158" s="355">
        <f t="shared" si="18"/>
        <v>0</v>
      </c>
      <c r="L158" s="354">
        <f t="shared" si="19"/>
        <v>0</v>
      </c>
      <c r="M158" s="364"/>
      <c r="N158" s="321" t="str">
        <f t="shared" si="15"/>
        <v/>
      </c>
    </row>
    <row r="159" spans="1:17" s="322" customFormat="1">
      <c r="A159" s="363"/>
      <c r="B159" s="362"/>
      <c r="C159" s="361"/>
      <c r="D159" s="360"/>
      <c r="E159" s="359"/>
      <c r="F159" s="366"/>
      <c r="G159" s="356"/>
      <c r="H159" s="354">
        <f t="shared" si="16"/>
        <v>0</v>
      </c>
      <c r="I159" s="356"/>
      <c r="J159" s="354">
        <f t="shared" si="17"/>
        <v>0</v>
      </c>
      <c r="K159" s="355">
        <f t="shared" si="18"/>
        <v>0</v>
      </c>
      <c r="L159" s="354">
        <f t="shared" si="19"/>
        <v>0</v>
      </c>
      <c r="M159" s="364"/>
      <c r="N159" s="321" t="str">
        <f t="shared" si="15"/>
        <v/>
      </c>
    </row>
    <row r="160" spans="1:17" s="322" customFormat="1">
      <c r="A160" s="363"/>
      <c r="B160" s="362"/>
      <c r="C160" s="361"/>
      <c r="D160" s="360"/>
      <c r="E160" s="359"/>
      <c r="F160" s="366"/>
      <c r="G160" s="356"/>
      <c r="H160" s="354">
        <f t="shared" si="16"/>
        <v>0</v>
      </c>
      <c r="I160" s="356"/>
      <c r="J160" s="354">
        <f t="shared" si="17"/>
        <v>0</v>
      </c>
      <c r="K160" s="355">
        <f t="shared" si="18"/>
        <v>0</v>
      </c>
      <c r="L160" s="354">
        <f t="shared" si="19"/>
        <v>0</v>
      </c>
      <c r="M160" s="364"/>
      <c r="N160" s="321" t="str">
        <f t="shared" si="15"/>
        <v/>
      </c>
    </row>
    <row r="161" spans="1:14" s="322" customFormat="1">
      <c r="A161" s="363"/>
      <c r="B161" s="362"/>
      <c r="C161" s="361"/>
      <c r="D161" s="360"/>
      <c r="E161" s="359"/>
      <c r="F161" s="366"/>
      <c r="G161" s="356"/>
      <c r="H161" s="354">
        <f t="shared" si="16"/>
        <v>0</v>
      </c>
      <c r="I161" s="356"/>
      <c r="J161" s="354">
        <f t="shared" si="17"/>
        <v>0</v>
      </c>
      <c r="K161" s="355">
        <f t="shared" si="18"/>
        <v>0</v>
      </c>
      <c r="L161" s="354">
        <f t="shared" si="19"/>
        <v>0</v>
      </c>
      <c r="M161" s="364"/>
      <c r="N161" s="321" t="str">
        <f t="shared" si="15"/>
        <v/>
      </c>
    </row>
    <row r="162" spans="1:14" s="322" customFormat="1">
      <c r="A162" s="363"/>
      <c r="B162" s="362"/>
      <c r="C162" s="361"/>
      <c r="D162" s="360"/>
      <c r="E162" s="359"/>
      <c r="F162" s="366"/>
      <c r="G162" s="356"/>
      <c r="H162" s="354">
        <f t="shared" si="16"/>
        <v>0</v>
      </c>
      <c r="I162" s="356"/>
      <c r="J162" s="354">
        <f t="shared" si="17"/>
        <v>0</v>
      </c>
      <c r="K162" s="355">
        <f t="shared" si="18"/>
        <v>0</v>
      </c>
      <c r="L162" s="354">
        <f t="shared" si="19"/>
        <v>0</v>
      </c>
      <c r="M162" s="364"/>
      <c r="N162" s="321" t="str">
        <f t="shared" si="15"/>
        <v/>
      </c>
    </row>
    <row r="163" spans="1:14" s="322" customFormat="1">
      <c r="A163" s="363"/>
      <c r="B163" s="362"/>
      <c r="C163" s="361"/>
      <c r="D163" s="360"/>
      <c r="E163" s="359"/>
      <c r="F163" s="366"/>
      <c r="G163" s="356"/>
      <c r="H163" s="354">
        <f t="shared" si="16"/>
        <v>0</v>
      </c>
      <c r="I163" s="356"/>
      <c r="J163" s="354">
        <f t="shared" si="17"/>
        <v>0</v>
      </c>
      <c r="K163" s="355">
        <f t="shared" si="18"/>
        <v>0</v>
      </c>
      <c r="L163" s="354">
        <f t="shared" si="19"/>
        <v>0</v>
      </c>
      <c r="M163" s="364"/>
      <c r="N163" s="321" t="str">
        <f t="shared" si="15"/>
        <v/>
      </c>
    </row>
    <row r="164" spans="1:14" s="322" customFormat="1">
      <c r="A164" s="363"/>
      <c r="B164" s="362"/>
      <c r="C164" s="361"/>
      <c r="D164" s="360"/>
      <c r="E164" s="359"/>
      <c r="F164" s="366"/>
      <c r="G164" s="356"/>
      <c r="H164" s="354">
        <f t="shared" si="16"/>
        <v>0</v>
      </c>
      <c r="I164" s="356"/>
      <c r="J164" s="354">
        <f t="shared" si="17"/>
        <v>0</v>
      </c>
      <c r="K164" s="355">
        <f t="shared" si="18"/>
        <v>0</v>
      </c>
      <c r="L164" s="354">
        <f t="shared" si="19"/>
        <v>0</v>
      </c>
      <c r="M164" s="364"/>
      <c r="N164" s="321" t="str">
        <f t="shared" si="15"/>
        <v/>
      </c>
    </row>
    <row r="165" spans="1:14" s="322" customFormat="1">
      <c r="A165" s="363"/>
      <c r="B165" s="362"/>
      <c r="C165" s="361"/>
      <c r="D165" s="360"/>
      <c r="E165" s="359"/>
      <c r="F165" s="366"/>
      <c r="G165" s="356"/>
      <c r="H165" s="354">
        <f t="shared" si="16"/>
        <v>0</v>
      </c>
      <c r="I165" s="356"/>
      <c r="J165" s="354">
        <f t="shared" si="17"/>
        <v>0</v>
      </c>
      <c r="K165" s="355">
        <f t="shared" si="18"/>
        <v>0</v>
      </c>
      <c r="L165" s="354">
        <f t="shared" si="19"/>
        <v>0</v>
      </c>
      <c r="M165" s="364"/>
      <c r="N165" s="321" t="str">
        <f t="shared" si="15"/>
        <v/>
      </c>
    </row>
    <row r="166" spans="1:14" s="322" customFormat="1">
      <c r="A166" s="363"/>
      <c r="B166" s="362"/>
      <c r="C166" s="361"/>
      <c r="D166" s="360"/>
      <c r="E166" s="359"/>
      <c r="F166" s="366"/>
      <c r="G166" s="356"/>
      <c r="H166" s="354">
        <f t="shared" si="16"/>
        <v>0</v>
      </c>
      <c r="I166" s="356"/>
      <c r="J166" s="354">
        <f t="shared" si="17"/>
        <v>0</v>
      </c>
      <c r="K166" s="355">
        <f t="shared" si="18"/>
        <v>0</v>
      </c>
      <c r="L166" s="354">
        <f t="shared" si="19"/>
        <v>0</v>
      </c>
      <c r="M166" s="364"/>
      <c r="N166" s="321" t="str">
        <f t="shared" si="15"/>
        <v/>
      </c>
    </row>
    <row r="167" spans="1:14" s="322" customFormat="1">
      <c r="A167" s="363"/>
      <c r="B167" s="362"/>
      <c r="C167" s="361"/>
      <c r="D167" s="360"/>
      <c r="E167" s="359"/>
      <c r="F167" s="366"/>
      <c r="G167" s="356"/>
      <c r="H167" s="354">
        <f t="shared" si="16"/>
        <v>0</v>
      </c>
      <c r="I167" s="356"/>
      <c r="J167" s="354">
        <f t="shared" si="17"/>
        <v>0</v>
      </c>
      <c r="K167" s="355">
        <f t="shared" si="18"/>
        <v>0</v>
      </c>
      <c r="L167" s="354">
        <f t="shared" si="19"/>
        <v>0</v>
      </c>
      <c r="M167" s="364"/>
      <c r="N167" s="321" t="str">
        <f t="shared" si="15"/>
        <v/>
      </c>
    </row>
    <row r="168" spans="1:14" s="322" customFormat="1">
      <c r="A168" s="363"/>
      <c r="B168" s="362"/>
      <c r="C168" s="361"/>
      <c r="D168" s="360"/>
      <c r="E168" s="359"/>
      <c r="F168" s="366"/>
      <c r="G168" s="356"/>
      <c r="H168" s="354">
        <f t="shared" si="16"/>
        <v>0</v>
      </c>
      <c r="I168" s="356"/>
      <c r="J168" s="354">
        <f t="shared" si="17"/>
        <v>0</v>
      </c>
      <c r="K168" s="355">
        <f t="shared" si="18"/>
        <v>0</v>
      </c>
      <c r="L168" s="354">
        <f t="shared" si="19"/>
        <v>0</v>
      </c>
      <c r="M168" s="364"/>
      <c r="N168" s="321" t="str">
        <f t="shared" si="15"/>
        <v/>
      </c>
    </row>
    <row r="169" spans="1:14" s="322" customFormat="1">
      <c r="A169" s="363"/>
      <c r="B169" s="362"/>
      <c r="C169" s="361"/>
      <c r="D169" s="360"/>
      <c r="E169" s="359"/>
      <c r="F169" s="366"/>
      <c r="G169" s="356"/>
      <c r="H169" s="354">
        <f t="shared" si="16"/>
        <v>0</v>
      </c>
      <c r="I169" s="356"/>
      <c r="J169" s="354">
        <f t="shared" si="17"/>
        <v>0</v>
      </c>
      <c r="K169" s="355">
        <f t="shared" si="18"/>
        <v>0</v>
      </c>
      <c r="L169" s="354">
        <f t="shared" si="19"/>
        <v>0</v>
      </c>
      <c r="M169" s="364"/>
      <c r="N169" s="321" t="str">
        <f t="shared" si="15"/>
        <v/>
      </c>
    </row>
    <row r="170" spans="1:14" s="322" customFormat="1">
      <c r="A170" s="363"/>
      <c r="B170" s="362"/>
      <c r="C170" s="361"/>
      <c r="D170" s="360"/>
      <c r="E170" s="359"/>
      <c r="F170" s="366"/>
      <c r="G170" s="356"/>
      <c r="H170" s="354">
        <f t="shared" si="16"/>
        <v>0</v>
      </c>
      <c r="I170" s="356"/>
      <c r="J170" s="354">
        <f t="shared" si="17"/>
        <v>0</v>
      </c>
      <c r="K170" s="355">
        <f t="shared" si="18"/>
        <v>0</v>
      </c>
      <c r="L170" s="354">
        <f t="shared" si="19"/>
        <v>0</v>
      </c>
      <c r="M170" s="364"/>
      <c r="N170" s="321" t="str">
        <f t="shared" si="15"/>
        <v/>
      </c>
    </row>
    <row r="171" spans="1:14" s="322" customFormat="1">
      <c r="A171" s="363"/>
      <c r="B171" s="362"/>
      <c r="C171" s="361"/>
      <c r="D171" s="360"/>
      <c r="E171" s="359"/>
      <c r="F171" s="366"/>
      <c r="G171" s="356"/>
      <c r="H171" s="354">
        <f t="shared" si="16"/>
        <v>0</v>
      </c>
      <c r="I171" s="356"/>
      <c r="J171" s="354">
        <f t="shared" si="17"/>
        <v>0</v>
      </c>
      <c r="K171" s="355">
        <f t="shared" si="18"/>
        <v>0</v>
      </c>
      <c r="L171" s="354">
        <f t="shared" si="19"/>
        <v>0</v>
      </c>
      <c r="M171" s="364"/>
      <c r="N171" s="321" t="str">
        <f t="shared" si="15"/>
        <v/>
      </c>
    </row>
    <row r="172" spans="1:14" s="322" customFormat="1">
      <c r="A172" s="363"/>
      <c r="B172" s="362"/>
      <c r="C172" s="361"/>
      <c r="D172" s="360"/>
      <c r="E172" s="359"/>
      <c r="F172" s="366"/>
      <c r="G172" s="356"/>
      <c r="H172" s="354">
        <f t="shared" si="16"/>
        <v>0</v>
      </c>
      <c r="I172" s="356"/>
      <c r="J172" s="354">
        <f t="shared" si="17"/>
        <v>0</v>
      </c>
      <c r="K172" s="355">
        <f t="shared" si="18"/>
        <v>0</v>
      </c>
      <c r="L172" s="354">
        <f t="shared" si="19"/>
        <v>0</v>
      </c>
      <c r="M172" s="364"/>
      <c r="N172" s="321" t="str">
        <f t="shared" si="15"/>
        <v/>
      </c>
    </row>
    <row r="173" spans="1:14" s="322" customFormat="1">
      <c r="A173" s="363"/>
      <c r="B173" s="362"/>
      <c r="C173" s="361"/>
      <c r="D173" s="360"/>
      <c r="E173" s="359"/>
      <c r="F173" s="366"/>
      <c r="G173" s="356"/>
      <c r="H173" s="354">
        <f t="shared" si="16"/>
        <v>0</v>
      </c>
      <c r="I173" s="356"/>
      <c r="J173" s="354">
        <f t="shared" si="17"/>
        <v>0</v>
      </c>
      <c r="K173" s="355">
        <f t="shared" si="18"/>
        <v>0</v>
      </c>
      <c r="L173" s="354">
        <f t="shared" si="19"/>
        <v>0</v>
      </c>
      <c r="M173" s="364"/>
      <c r="N173" s="321" t="str">
        <f t="shared" si="15"/>
        <v/>
      </c>
    </row>
    <row r="174" spans="1:14" s="322" customFormat="1">
      <c r="A174" s="363"/>
      <c r="B174" s="362"/>
      <c r="C174" s="361"/>
      <c r="D174" s="360"/>
      <c r="E174" s="359"/>
      <c r="F174" s="366"/>
      <c r="G174" s="356"/>
      <c r="H174" s="354">
        <f t="shared" si="16"/>
        <v>0</v>
      </c>
      <c r="I174" s="356"/>
      <c r="J174" s="354">
        <f t="shared" si="17"/>
        <v>0</v>
      </c>
      <c r="K174" s="355">
        <f t="shared" si="18"/>
        <v>0</v>
      </c>
      <c r="L174" s="354">
        <f t="shared" si="19"/>
        <v>0</v>
      </c>
      <c r="M174" s="364"/>
      <c r="N174" s="321" t="str">
        <f t="shared" si="15"/>
        <v/>
      </c>
    </row>
    <row r="175" spans="1:14" s="322" customFormat="1">
      <c r="A175" s="363"/>
      <c r="B175" s="362"/>
      <c r="C175" s="361"/>
      <c r="D175" s="360"/>
      <c r="E175" s="359"/>
      <c r="F175" s="366"/>
      <c r="G175" s="356"/>
      <c r="H175" s="354">
        <f t="shared" si="16"/>
        <v>0</v>
      </c>
      <c r="I175" s="356"/>
      <c r="J175" s="354">
        <f t="shared" si="17"/>
        <v>0</v>
      </c>
      <c r="K175" s="355">
        <f t="shared" si="18"/>
        <v>0</v>
      </c>
      <c r="L175" s="354">
        <f t="shared" si="19"/>
        <v>0</v>
      </c>
      <c r="M175" s="364"/>
      <c r="N175" s="321" t="str">
        <f t="shared" si="15"/>
        <v/>
      </c>
    </row>
    <row r="176" spans="1:14" s="322" customFormat="1">
      <c r="A176" s="363"/>
      <c r="B176" s="362"/>
      <c r="C176" s="361"/>
      <c r="D176" s="360"/>
      <c r="E176" s="359"/>
      <c r="F176" s="366"/>
      <c r="G176" s="356"/>
      <c r="H176" s="354">
        <f t="shared" si="16"/>
        <v>0</v>
      </c>
      <c r="I176" s="356"/>
      <c r="J176" s="354">
        <f t="shared" si="17"/>
        <v>0</v>
      </c>
      <c r="K176" s="355">
        <f t="shared" si="18"/>
        <v>0</v>
      </c>
      <c r="L176" s="354">
        <f t="shared" si="19"/>
        <v>0</v>
      </c>
      <c r="M176" s="364"/>
      <c r="N176" s="321" t="str">
        <f t="shared" si="15"/>
        <v/>
      </c>
    </row>
    <row r="177" spans="1:14" s="322" customFormat="1">
      <c r="A177" s="363"/>
      <c r="B177" s="362"/>
      <c r="C177" s="361"/>
      <c r="D177" s="360"/>
      <c r="E177" s="359"/>
      <c r="F177" s="366"/>
      <c r="G177" s="356"/>
      <c r="H177" s="354">
        <f t="shared" si="16"/>
        <v>0</v>
      </c>
      <c r="I177" s="356"/>
      <c r="J177" s="354">
        <f t="shared" si="17"/>
        <v>0</v>
      </c>
      <c r="K177" s="355">
        <f t="shared" si="18"/>
        <v>0</v>
      </c>
      <c r="L177" s="354">
        <f t="shared" si="19"/>
        <v>0</v>
      </c>
      <c r="M177" s="364"/>
      <c r="N177" s="321" t="str">
        <f t="shared" si="15"/>
        <v/>
      </c>
    </row>
    <row r="178" spans="1:14" s="322" customFormat="1">
      <c r="A178" s="363"/>
      <c r="B178" s="362"/>
      <c r="C178" s="361"/>
      <c r="D178" s="360"/>
      <c r="E178" s="359"/>
      <c r="F178" s="366"/>
      <c r="G178" s="356"/>
      <c r="H178" s="354">
        <f t="shared" si="16"/>
        <v>0</v>
      </c>
      <c r="I178" s="356"/>
      <c r="J178" s="354">
        <f t="shared" si="17"/>
        <v>0</v>
      </c>
      <c r="K178" s="355">
        <f t="shared" si="18"/>
        <v>0</v>
      </c>
      <c r="L178" s="354">
        <f t="shared" si="19"/>
        <v>0</v>
      </c>
      <c r="M178" s="364"/>
      <c r="N178" s="321" t="str">
        <f t="shared" si="15"/>
        <v/>
      </c>
    </row>
    <row r="179" spans="1:14" s="322" customFormat="1">
      <c r="A179" s="363"/>
      <c r="B179" s="362"/>
      <c r="C179" s="361"/>
      <c r="D179" s="360"/>
      <c r="E179" s="359"/>
      <c r="F179" s="366"/>
      <c r="G179" s="356"/>
      <c r="H179" s="354">
        <f t="shared" si="16"/>
        <v>0</v>
      </c>
      <c r="I179" s="356"/>
      <c r="J179" s="354">
        <f t="shared" si="17"/>
        <v>0</v>
      </c>
      <c r="K179" s="355">
        <f t="shared" si="18"/>
        <v>0</v>
      </c>
      <c r="L179" s="354">
        <f t="shared" si="19"/>
        <v>0</v>
      </c>
      <c r="M179" s="364"/>
      <c r="N179" s="321" t="str">
        <f t="shared" si="15"/>
        <v/>
      </c>
    </row>
    <row r="180" spans="1:14" s="322" customFormat="1">
      <c r="A180" s="363"/>
      <c r="B180" s="362"/>
      <c r="C180" s="361"/>
      <c r="D180" s="360"/>
      <c r="E180" s="359"/>
      <c r="F180" s="366"/>
      <c r="G180" s="356"/>
      <c r="H180" s="354">
        <f t="shared" si="16"/>
        <v>0</v>
      </c>
      <c r="I180" s="356"/>
      <c r="J180" s="354">
        <f t="shared" si="17"/>
        <v>0</v>
      </c>
      <c r="K180" s="355">
        <f t="shared" si="18"/>
        <v>0</v>
      </c>
      <c r="L180" s="354">
        <f t="shared" si="19"/>
        <v>0</v>
      </c>
      <c r="M180" s="364"/>
      <c r="N180" s="321" t="str">
        <f t="shared" si="15"/>
        <v/>
      </c>
    </row>
    <row r="181" spans="1:14" s="322" customFormat="1">
      <c r="A181" s="363"/>
      <c r="B181" s="362"/>
      <c r="C181" s="361"/>
      <c r="D181" s="360"/>
      <c r="E181" s="359"/>
      <c r="F181" s="366"/>
      <c r="G181" s="356"/>
      <c r="H181" s="354">
        <f t="shared" si="16"/>
        <v>0</v>
      </c>
      <c r="I181" s="356"/>
      <c r="J181" s="354">
        <f t="shared" si="17"/>
        <v>0</v>
      </c>
      <c r="K181" s="355">
        <f t="shared" si="18"/>
        <v>0</v>
      </c>
      <c r="L181" s="354">
        <f t="shared" si="19"/>
        <v>0</v>
      </c>
      <c r="M181" s="364"/>
      <c r="N181" s="321" t="str">
        <f t="shared" si="15"/>
        <v/>
      </c>
    </row>
    <row r="182" spans="1:14" s="322" customFormat="1">
      <c r="A182" s="363"/>
      <c r="B182" s="362"/>
      <c r="C182" s="361"/>
      <c r="D182" s="360"/>
      <c r="E182" s="359"/>
      <c r="F182" s="366"/>
      <c r="G182" s="356"/>
      <c r="H182" s="354">
        <f t="shared" ref="H182:H199" si="20">$F182*G182</f>
        <v>0</v>
      </c>
      <c r="I182" s="356"/>
      <c r="J182" s="354">
        <f t="shared" ref="J182:J199" si="21">$F182*I182</f>
        <v>0</v>
      </c>
      <c r="K182" s="355">
        <f t="shared" ref="K182:K199" si="22">G182-I182</f>
        <v>0</v>
      </c>
      <c r="L182" s="354">
        <f t="shared" ref="L182:L199" si="23">$F182*K182</f>
        <v>0</v>
      </c>
      <c r="M182" s="364"/>
      <c r="N182" s="321" t="str">
        <f t="shared" si="15"/>
        <v/>
      </c>
    </row>
    <row r="183" spans="1:14" s="322" customFormat="1">
      <c r="A183" s="363"/>
      <c r="B183" s="362"/>
      <c r="C183" s="361"/>
      <c r="D183" s="360"/>
      <c r="E183" s="359"/>
      <c r="F183" s="366"/>
      <c r="G183" s="356"/>
      <c r="H183" s="354">
        <f t="shared" si="20"/>
        <v>0</v>
      </c>
      <c r="I183" s="356"/>
      <c r="J183" s="354">
        <f t="shared" si="21"/>
        <v>0</v>
      </c>
      <c r="K183" s="355">
        <f t="shared" si="22"/>
        <v>0</v>
      </c>
      <c r="L183" s="354">
        <f t="shared" si="23"/>
        <v>0</v>
      </c>
      <c r="M183" s="364"/>
      <c r="N183" s="321" t="str">
        <f t="shared" si="15"/>
        <v/>
      </c>
    </row>
    <row r="184" spans="1:14" s="322" customFormat="1">
      <c r="A184" s="363"/>
      <c r="B184" s="362"/>
      <c r="C184" s="361"/>
      <c r="D184" s="360"/>
      <c r="E184" s="359"/>
      <c r="F184" s="366"/>
      <c r="G184" s="356"/>
      <c r="H184" s="354">
        <f t="shared" si="20"/>
        <v>0</v>
      </c>
      <c r="I184" s="356"/>
      <c r="J184" s="354">
        <f t="shared" si="21"/>
        <v>0</v>
      </c>
      <c r="K184" s="355">
        <f t="shared" si="22"/>
        <v>0</v>
      </c>
      <c r="L184" s="354">
        <f t="shared" si="23"/>
        <v>0</v>
      </c>
      <c r="M184" s="364"/>
      <c r="N184" s="321" t="str">
        <f t="shared" si="15"/>
        <v/>
      </c>
    </row>
    <row r="185" spans="1:14" s="322" customFormat="1">
      <c r="A185" s="363"/>
      <c r="B185" s="362"/>
      <c r="C185" s="361"/>
      <c r="D185" s="360"/>
      <c r="E185" s="359"/>
      <c r="F185" s="366"/>
      <c r="G185" s="356"/>
      <c r="H185" s="354">
        <f t="shared" si="20"/>
        <v>0</v>
      </c>
      <c r="I185" s="356"/>
      <c r="J185" s="354">
        <f t="shared" si="21"/>
        <v>0</v>
      </c>
      <c r="K185" s="355">
        <f t="shared" si="22"/>
        <v>0</v>
      </c>
      <c r="L185" s="354">
        <f t="shared" si="23"/>
        <v>0</v>
      </c>
      <c r="M185" s="364"/>
      <c r="N185" s="321" t="str">
        <f t="shared" si="15"/>
        <v/>
      </c>
    </row>
    <row r="186" spans="1:14" s="322" customFormat="1">
      <c r="A186" s="363"/>
      <c r="B186" s="362"/>
      <c r="C186" s="361"/>
      <c r="D186" s="360"/>
      <c r="E186" s="359"/>
      <c r="F186" s="366"/>
      <c r="G186" s="356"/>
      <c r="H186" s="354">
        <f t="shared" si="20"/>
        <v>0</v>
      </c>
      <c r="I186" s="356"/>
      <c r="J186" s="354">
        <f t="shared" si="21"/>
        <v>0</v>
      </c>
      <c r="K186" s="355">
        <f t="shared" si="22"/>
        <v>0</v>
      </c>
      <c r="L186" s="354">
        <f t="shared" si="23"/>
        <v>0</v>
      </c>
      <c r="M186" s="364"/>
      <c r="N186" s="321" t="str">
        <f t="shared" si="15"/>
        <v/>
      </c>
    </row>
    <row r="187" spans="1:14" s="322" customFormat="1">
      <c r="A187" s="363"/>
      <c r="B187" s="362"/>
      <c r="C187" s="361"/>
      <c r="D187" s="360"/>
      <c r="E187" s="359"/>
      <c r="F187" s="366"/>
      <c r="G187" s="356"/>
      <c r="H187" s="354">
        <f t="shared" si="20"/>
        <v>0</v>
      </c>
      <c r="I187" s="356"/>
      <c r="J187" s="354">
        <f t="shared" si="21"/>
        <v>0</v>
      </c>
      <c r="K187" s="355">
        <f t="shared" si="22"/>
        <v>0</v>
      </c>
      <c r="L187" s="354">
        <f t="shared" si="23"/>
        <v>0</v>
      </c>
      <c r="M187" s="364"/>
      <c r="N187" s="321" t="str">
        <f t="shared" si="15"/>
        <v/>
      </c>
    </row>
    <row r="188" spans="1:14" s="322" customFormat="1">
      <c r="A188" s="363"/>
      <c r="B188" s="362"/>
      <c r="C188" s="361"/>
      <c r="D188" s="360"/>
      <c r="E188" s="359"/>
      <c r="F188" s="366"/>
      <c r="G188" s="356"/>
      <c r="H188" s="354">
        <f t="shared" si="20"/>
        <v>0</v>
      </c>
      <c r="I188" s="356"/>
      <c r="J188" s="354">
        <f t="shared" si="21"/>
        <v>0</v>
      </c>
      <c r="K188" s="355">
        <f t="shared" si="22"/>
        <v>0</v>
      </c>
      <c r="L188" s="354">
        <f t="shared" si="23"/>
        <v>0</v>
      </c>
      <c r="M188" s="364"/>
      <c r="N188" s="321" t="str">
        <f t="shared" si="15"/>
        <v/>
      </c>
    </row>
    <row r="189" spans="1:14" s="322" customFormat="1">
      <c r="A189" s="363"/>
      <c r="B189" s="362"/>
      <c r="C189" s="361"/>
      <c r="D189" s="360"/>
      <c r="E189" s="359"/>
      <c r="F189" s="366"/>
      <c r="G189" s="356"/>
      <c r="H189" s="354">
        <f t="shared" si="20"/>
        <v>0</v>
      </c>
      <c r="I189" s="356"/>
      <c r="J189" s="354">
        <f t="shared" si="21"/>
        <v>0</v>
      </c>
      <c r="K189" s="355">
        <f t="shared" si="22"/>
        <v>0</v>
      </c>
      <c r="L189" s="354">
        <f t="shared" si="23"/>
        <v>0</v>
      </c>
      <c r="M189" s="364"/>
      <c r="N189" s="321" t="str">
        <f t="shared" si="15"/>
        <v/>
      </c>
    </row>
    <row r="190" spans="1:14" s="322" customFormat="1">
      <c r="A190" s="363"/>
      <c r="B190" s="362"/>
      <c r="C190" s="361"/>
      <c r="D190" s="360"/>
      <c r="E190" s="359"/>
      <c r="F190" s="366"/>
      <c r="G190" s="356"/>
      <c r="H190" s="354">
        <f t="shared" si="20"/>
        <v>0</v>
      </c>
      <c r="I190" s="356"/>
      <c r="J190" s="354">
        <f t="shared" si="21"/>
        <v>0</v>
      </c>
      <c r="K190" s="355">
        <f t="shared" si="22"/>
        <v>0</v>
      </c>
      <c r="L190" s="354">
        <f t="shared" si="23"/>
        <v>0</v>
      </c>
      <c r="M190" s="364"/>
      <c r="N190" s="321" t="str">
        <f t="shared" si="15"/>
        <v/>
      </c>
    </row>
    <row r="191" spans="1:14" s="322" customFormat="1">
      <c r="A191" s="363"/>
      <c r="B191" s="362"/>
      <c r="C191" s="361"/>
      <c r="D191" s="360"/>
      <c r="E191" s="359"/>
      <c r="F191" s="366"/>
      <c r="G191" s="356"/>
      <c r="H191" s="354">
        <f t="shared" si="20"/>
        <v>0</v>
      </c>
      <c r="I191" s="356"/>
      <c r="J191" s="354">
        <f t="shared" si="21"/>
        <v>0</v>
      </c>
      <c r="K191" s="355">
        <f t="shared" si="22"/>
        <v>0</v>
      </c>
      <c r="L191" s="354">
        <f t="shared" si="23"/>
        <v>0</v>
      </c>
      <c r="M191" s="364"/>
      <c r="N191" s="321" t="str">
        <f t="shared" si="15"/>
        <v/>
      </c>
    </row>
    <row r="192" spans="1:14" s="322" customFormat="1">
      <c r="A192" s="363"/>
      <c r="B192" s="362"/>
      <c r="C192" s="361"/>
      <c r="D192" s="360"/>
      <c r="E192" s="359"/>
      <c r="F192" s="366"/>
      <c r="G192" s="356"/>
      <c r="H192" s="354">
        <f t="shared" si="20"/>
        <v>0</v>
      </c>
      <c r="I192" s="356"/>
      <c r="J192" s="354">
        <f t="shared" si="21"/>
        <v>0</v>
      </c>
      <c r="K192" s="355">
        <f t="shared" si="22"/>
        <v>0</v>
      </c>
      <c r="L192" s="354">
        <f t="shared" si="23"/>
        <v>0</v>
      </c>
      <c r="M192" s="364"/>
      <c r="N192" s="321" t="str">
        <f t="shared" si="15"/>
        <v/>
      </c>
    </row>
    <row r="193" spans="1:17" s="322" customFormat="1">
      <c r="A193" s="363"/>
      <c r="B193" s="362"/>
      <c r="C193" s="361"/>
      <c r="D193" s="360"/>
      <c r="E193" s="359"/>
      <c r="F193" s="366"/>
      <c r="G193" s="356"/>
      <c r="H193" s="354">
        <f t="shared" si="20"/>
        <v>0</v>
      </c>
      <c r="I193" s="356"/>
      <c r="J193" s="354">
        <f t="shared" si="21"/>
        <v>0</v>
      </c>
      <c r="K193" s="355">
        <f t="shared" si="22"/>
        <v>0</v>
      </c>
      <c r="L193" s="354">
        <f t="shared" si="23"/>
        <v>0</v>
      </c>
      <c r="M193" s="364"/>
      <c r="N193" s="321" t="str">
        <f t="shared" si="15"/>
        <v/>
      </c>
    </row>
    <row r="194" spans="1:17" s="322" customFormat="1">
      <c r="A194" s="363"/>
      <c r="B194" s="362"/>
      <c r="C194" s="361"/>
      <c r="D194" s="360"/>
      <c r="E194" s="359"/>
      <c r="F194" s="366"/>
      <c r="G194" s="356"/>
      <c r="H194" s="354">
        <f t="shared" si="20"/>
        <v>0</v>
      </c>
      <c r="I194" s="356"/>
      <c r="J194" s="354">
        <f t="shared" si="21"/>
        <v>0</v>
      </c>
      <c r="K194" s="355">
        <f t="shared" si="22"/>
        <v>0</v>
      </c>
      <c r="L194" s="354">
        <f t="shared" si="23"/>
        <v>0</v>
      </c>
      <c r="M194" s="364"/>
      <c r="N194" s="321" t="str">
        <f t="shared" si="15"/>
        <v/>
      </c>
    </row>
    <row r="195" spans="1:17" s="322" customFormat="1">
      <c r="A195" s="363"/>
      <c r="B195" s="362"/>
      <c r="C195" s="361"/>
      <c r="D195" s="360"/>
      <c r="E195" s="359"/>
      <c r="F195" s="366"/>
      <c r="G195" s="356"/>
      <c r="H195" s="354">
        <f t="shared" si="20"/>
        <v>0</v>
      </c>
      <c r="I195" s="356"/>
      <c r="J195" s="354">
        <f t="shared" si="21"/>
        <v>0</v>
      </c>
      <c r="K195" s="355">
        <f t="shared" si="22"/>
        <v>0</v>
      </c>
      <c r="L195" s="354">
        <f t="shared" si="23"/>
        <v>0</v>
      </c>
      <c r="M195" s="364"/>
      <c r="N195" s="321" t="str">
        <f t="shared" si="15"/>
        <v/>
      </c>
    </row>
    <row r="196" spans="1:17" s="322" customFormat="1">
      <c r="A196" s="363"/>
      <c r="B196" s="362"/>
      <c r="C196" s="361"/>
      <c r="D196" s="360"/>
      <c r="E196" s="359"/>
      <c r="F196" s="366"/>
      <c r="G196" s="356"/>
      <c r="H196" s="354">
        <f t="shared" si="20"/>
        <v>0</v>
      </c>
      <c r="I196" s="356"/>
      <c r="J196" s="354">
        <f t="shared" si="21"/>
        <v>0</v>
      </c>
      <c r="K196" s="355">
        <f t="shared" si="22"/>
        <v>0</v>
      </c>
      <c r="L196" s="354">
        <f t="shared" si="23"/>
        <v>0</v>
      </c>
      <c r="M196" s="364"/>
      <c r="N196" s="321" t="str">
        <f t="shared" si="15"/>
        <v/>
      </c>
    </row>
    <row r="197" spans="1:17" s="322" customFormat="1">
      <c r="A197" s="363"/>
      <c r="B197" s="362"/>
      <c r="C197" s="361"/>
      <c r="D197" s="360"/>
      <c r="E197" s="359"/>
      <c r="F197" s="366"/>
      <c r="G197" s="356"/>
      <c r="H197" s="354">
        <f t="shared" si="20"/>
        <v>0</v>
      </c>
      <c r="I197" s="356"/>
      <c r="J197" s="354">
        <f t="shared" si="21"/>
        <v>0</v>
      </c>
      <c r="K197" s="355">
        <f t="shared" si="22"/>
        <v>0</v>
      </c>
      <c r="L197" s="354">
        <f t="shared" si="23"/>
        <v>0</v>
      </c>
      <c r="M197" s="364"/>
      <c r="N197" s="321" t="str">
        <f t="shared" si="15"/>
        <v/>
      </c>
    </row>
    <row r="198" spans="1:17" s="322" customFormat="1">
      <c r="A198" s="363"/>
      <c r="B198" s="362"/>
      <c r="C198" s="361"/>
      <c r="D198" s="360"/>
      <c r="E198" s="359"/>
      <c r="F198" s="365"/>
      <c r="G198" s="356"/>
      <c r="H198" s="354">
        <f t="shared" si="20"/>
        <v>0</v>
      </c>
      <c r="I198" s="356"/>
      <c r="J198" s="354">
        <f t="shared" si="21"/>
        <v>0</v>
      </c>
      <c r="K198" s="355">
        <f t="shared" si="22"/>
        <v>0</v>
      </c>
      <c r="L198" s="354">
        <f t="shared" si="23"/>
        <v>0</v>
      </c>
      <c r="M198" s="364"/>
      <c r="N198" s="321" t="str">
        <f t="shared" si="15"/>
        <v/>
      </c>
    </row>
    <row r="199" spans="1:17" s="322" customFormat="1" ht="14.25" thickBot="1">
      <c r="A199" s="363"/>
      <c r="B199" s="362"/>
      <c r="C199" s="361"/>
      <c r="D199" s="360"/>
      <c r="E199" s="359"/>
      <c r="F199" s="358"/>
      <c r="G199" s="357"/>
      <c r="H199" s="354">
        <f t="shared" si="20"/>
        <v>0</v>
      </c>
      <c r="I199" s="356"/>
      <c r="J199" s="354">
        <f t="shared" si="21"/>
        <v>0</v>
      </c>
      <c r="K199" s="355">
        <f t="shared" si="22"/>
        <v>0</v>
      </c>
      <c r="L199" s="354">
        <f t="shared" si="23"/>
        <v>0</v>
      </c>
      <c r="M199" s="353"/>
      <c r="N199" s="321" t="str">
        <f t="shared" si="15"/>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5"/>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5"/>
        <v/>
      </c>
      <c r="O201" s="334" t="s">
        <v>263</v>
      </c>
      <c r="P201" s="334" t="s">
        <v>328</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5"/>
        <v/>
      </c>
      <c r="O202" s="323" t="str">
        <f>IF(SUM(H200:H201)=H202,"","入力ミス")</f>
        <v/>
      </c>
      <c r="P202" s="323" t="str">
        <f>IF(SUM(J200:J201)=J202,"","入力ミス")</f>
        <v/>
      </c>
      <c r="Q202" s="323" t="str">
        <f>IF(SUM(L200:L201)=L202,"","入力ミス")</f>
        <v/>
      </c>
    </row>
    <row r="203" spans="1:17" s="322" customFormat="1">
      <c r="A203" s="375"/>
      <c r="B203" s="858" t="s">
        <v>1171</v>
      </c>
      <c r="C203" s="374"/>
      <c r="D203" s="376" t="s">
        <v>269</v>
      </c>
      <c r="E203" s="372"/>
      <c r="F203" s="336"/>
      <c r="G203" s="371"/>
      <c r="H203" s="354"/>
      <c r="I203" s="371"/>
      <c r="J203" s="354"/>
      <c r="K203" s="371"/>
      <c r="L203" s="370"/>
      <c r="M203" s="369"/>
      <c r="N203" s="321" t="str">
        <f t="shared" si="15"/>
        <v/>
      </c>
    </row>
    <row r="204" spans="1:17" s="322" customFormat="1">
      <c r="A204" s="363"/>
      <c r="B204" s="368"/>
      <c r="C204" s="361"/>
      <c r="D204" s="367"/>
      <c r="E204" s="359"/>
      <c r="F204" s="366"/>
      <c r="G204" s="356"/>
      <c r="H204" s="354">
        <f t="shared" ref="H204:H235" si="24">$F204*G204</f>
        <v>0</v>
      </c>
      <c r="I204" s="356"/>
      <c r="J204" s="354">
        <f t="shared" ref="J204:J235" si="25">$F204*I204</f>
        <v>0</v>
      </c>
      <c r="K204" s="355">
        <f t="shared" ref="K204:K235" si="26">G204-I204</f>
        <v>0</v>
      </c>
      <c r="L204" s="354">
        <f t="shared" ref="L204:L235" si="27">$F204*K204</f>
        <v>0</v>
      </c>
      <c r="M204" s="364"/>
      <c r="N204" s="321" t="str">
        <f t="shared" si="15"/>
        <v/>
      </c>
    </row>
    <row r="205" spans="1:17" s="322" customFormat="1">
      <c r="A205" s="363"/>
      <c r="B205" s="362"/>
      <c r="C205" s="361"/>
      <c r="D205" s="360"/>
      <c r="E205" s="359"/>
      <c r="F205" s="366"/>
      <c r="G205" s="356"/>
      <c r="H205" s="354">
        <f t="shared" si="24"/>
        <v>0</v>
      </c>
      <c r="I205" s="356"/>
      <c r="J205" s="354">
        <f t="shared" si="25"/>
        <v>0</v>
      </c>
      <c r="K205" s="355">
        <f t="shared" si="26"/>
        <v>0</v>
      </c>
      <c r="L205" s="354">
        <f t="shared" si="27"/>
        <v>0</v>
      </c>
      <c r="M205" s="364"/>
      <c r="N205" s="321" t="str">
        <f t="shared" si="15"/>
        <v/>
      </c>
    </row>
    <row r="206" spans="1:17" s="322" customFormat="1">
      <c r="A206" s="363"/>
      <c r="B206" s="362"/>
      <c r="C206" s="361"/>
      <c r="D206" s="360"/>
      <c r="E206" s="359"/>
      <c r="F206" s="366"/>
      <c r="G206" s="356"/>
      <c r="H206" s="354">
        <f t="shared" si="24"/>
        <v>0</v>
      </c>
      <c r="I206" s="356"/>
      <c r="J206" s="354">
        <f t="shared" si="25"/>
        <v>0</v>
      </c>
      <c r="K206" s="355">
        <f t="shared" si="26"/>
        <v>0</v>
      </c>
      <c r="L206" s="354">
        <f t="shared" si="27"/>
        <v>0</v>
      </c>
      <c r="M206" s="364"/>
      <c r="N206" s="321" t="str">
        <f t="shared" ref="N206:N269" si="28">IF(J206+L206=H206,"","入力ミス")&amp;IF(L206&gt;=0,"","入力ミス")</f>
        <v/>
      </c>
    </row>
    <row r="207" spans="1:17" s="322" customFormat="1">
      <c r="A207" s="363"/>
      <c r="B207" s="362"/>
      <c r="C207" s="361"/>
      <c r="D207" s="360"/>
      <c r="E207" s="359"/>
      <c r="F207" s="366"/>
      <c r="G207" s="356"/>
      <c r="H207" s="354">
        <f t="shared" si="24"/>
        <v>0</v>
      </c>
      <c r="I207" s="356"/>
      <c r="J207" s="354">
        <f t="shared" si="25"/>
        <v>0</v>
      </c>
      <c r="K207" s="355">
        <f t="shared" si="26"/>
        <v>0</v>
      </c>
      <c r="L207" s="354">
        <f t="shared" si="27"/>
        <v>0</v>
      </c>
      <c r="M207" s="364"/>
      <c r="N207" s="321" t="str">
        <f t="shared" si="28"/>
        <v/>
      </c>
    </row>
    <row r="208" spans="1:17" s="322" customFormat="1">
      <c r="A208" s="363"/>
      <c r="B208" s="362"/>
      <c r="C208" s="361"/>
      <c r="D208" s="360"/>
      <c r="E208" s="359"/>
      <c r="F208" s="366"/>
      <c r="G208" s="356"/>
      <c r="H208" s="354">
        <f t="shared" si="24"/>
        <v>0</v>
      </c>
      <c r="I208" s="356"/>
      <c r="J208" s="354">
        <f t="shared" si="25"/>
        <v>0</v>
      </c>
      <c r="K208" s="355">
        <f t="shared" si="26"/>
        <v>0</v>
      </c>
      <c r="L208" s="354">
        <f t="shared" si="27"/>
        <v>0</v>
      </c>
      <c r="M208" s="364"/>
      <c r="N208" s="321" t="str">
        <f t="shared" si="28"/>
        <v/>
      </c>
    </row>
    <row r="209" spans="1:14" s="322" customFormat="1">
      <c r="A209" s="363"/>
      <c r="B209" s="362"/>
      <c r="C209" s="361"/>
      <c r="D209" s="360"/>
      <c r="E209" s="359"/>
      <c r="F209" s="366"/>
      <c r="G209" s="356"/>
      <c r="H209" s="354">
        <f t="shared" si="24"/>
        <v>0</v>
      </c>
      <c r="I209" s="356"/>
      <c r="J209" s="354">
        <f t="shared" si="25"/>
        <v>0</v>
      </c>
      <c r="K209" s="355">
        <f t="shared" si="26"/>
        <v>0</v>
      </c>
      <c r="L209" s="354">
        <f t="shared" si="27"/>
        <v>0</v>
      </c>
      <c r="M209" s="364"/>
      <c r="N209" s="321" t="str">
        <f t="shared" si="28"/>
        <v/>
      </c>
    </row>
    <row r="210" spans="1:14" s="322" customFormat="1">
      <c r="A210" s="363"/>
      <c r="B210" s="362"/>
      <c r="C210" s="361"/>
      <c r="D210" s="360"/>
      <c r="E210" s="359"/>
      <c r="F210" s="366"/>
      <c r="G210" s="356"/>
      <c r="H210" s="354">
        <f t="shared" si="24"/>
        <v>0</v>
      </c>
      <c r="I210" s="356"/>
      <c r="J210" s="354">
        <f t="shared" si="25"/>
        <v>0</v>
      </c>
      <c r="K210" s="355">
        <f t="shared" si="26"/>
        <v>0</v>
      </c>
      <c r="L210" s="354">
        <f t="shared" si="27"/>
        <v>0</v>
      </c>
      <c r="M210" s="364"/>
      <c r="N210" s="321" t="str">
        <f t="shared" si="28"/>
        <v/>
      </c>
    </row>
    <row r="211" spans="1:14" s="322" customFormat="1">
      <c r="A211" s="363"/>
      <c r="B211" s="362"/>
      <c r="C211" s="361"/>
      <c r="D211" s="360"/>
      <c r="E211" s="359"/>
      <c r="F211" s="366"/>
      <c r="G211" s="356"/>
      <c r="H211" s="354">
        <f t="shared" si="24"/>
        <v>0</v>
      </c>
      <c r="I211" s="356"/>
      <c r="J211" s="354">
        <f t="shared" si="25"/>
        <v>0</v>
      </c>
      <c r="K211" s="355">
        <f t="shared" si="26"/>
        <v>0</v>
      </c>
      <c r="L211" s="354">
        <f t="shared" si="27"/>
        <v>0</v>
      </c>
      <c r="M211" s="364"/>
      <c r="N211" s="321" t="str">
        <f t="shared" si="28"/>
        <v/>
      </c>
    </row>
    <row r="212" spans="1:14" s="322" customFormat="1">
      <c r="A212" s="363"/>
      <c r="B212" s="362"/>
      <c r="C212" s="361"/>
      <c r="D212" s="360"/>
      <c r="E212" s="359"/>
      <c r="F212" s="366"/>
      <c r="G212" s="356"/>
      <c r="H212" s="354">
        <f t="shared" si="24"/>
        <v>0</v>
      </c>
      <c r="I212" s="356"/>
      <c r="J212" s="354">
        <f t="shared" si="25"/>
        <v>0</v>
      </c>
      <c r="K212" s="355">
        <f t="shared" si="26"/>
        <v>0</v>
      </c>
      <c r="L212" s="354">
        <f t="shared" si="27"/>
        <v>0</v>
      </c>
      <c r="M212" s="364"/>
      <c r="N212" s="321" t="str">
        <f t="shared" si="28"/>
        <v/>
      </c>
    </row>
    <row r="213" spans="1:14" s="322" customFormat="1">
      <c r="A213" s="363"/>
      <c r="B213" s="362"/>
      <c r="C213" s="361"/>
      <c r="D213" s="360"/>
      <c r="E213" s="359"/>
      <c r="F213" s="366"/>
      <c r="G213" s="356"/>
      <c r="H213" s="354">
        <f t="shared" si="24"/>
        <v>0</v>
      </c>
      <c r="I213" s="356"/>
      <c r="J213" s="354">
        <f t="shared" si="25"/>
        <v>0</v>
      </c>
      <c r="K213" s="355">
        <f t="shared" si="26"/>
        <v>0</v>
      </c>
      <c r="L213" s="354">
        <f t="shared" si="27"/>
        <v>0</v>
      </c>
      <c r="M213" s="364"/>
      <c r="N213" s="321" t="str">
        <f t="shared" si="28"/>
        <v/>
      </c>
    </row>
    <row r="214" spans="1:14" s="322" customFormat="1">
      <c r="A214" s="363"/>
      <c r="B214" s="362"/>
      <c r="C214" s="361"/>
      <c r="D214" s="360"/>
      <c r="E214" s="359"/>
      <c r="F214" s="366"/>
      <c r="G214" s="356"/>
      <c r="H214" s="354">
        <f t="shared" si="24"/>
        <v>0</v>
      </c>
      <c r="I214" s="356"/>
      <c r="J214" s="354">
        <f t="shared" si="25"/>
        <v>0</v>
      </c>
      <c r="K214" s="355">
        <f t="shared" si="26"/>
        <v>0</v>
      </c>
      <c r="L214" s="354">
        <f t="shared" si="27"/>
        <v>0</v>
      </c>
      <c r="M214" s="364"/>
      <c r="N214" s="321" t="str">
        <f t="shared" si="28"/>
        <v/>
      </c>
    </row>
    <row r="215" spans="1:14" s="322" customFormat="1">
      <c r="A215" s="363"/>
      <c r="B215" s="362"/>
      <c r="C215" s="361"/>
      <c r="D215" s="360"/>
      <c r="E215" s="359"/>
      <c r="F215" s="366"/>
      <c r="G215" s="356"/>
      <c r="H215" s="354">
        <f t="shared" si="24"/>
        <v>0</v>
      </c>
      <c r="I215" s="356"/>
      <c r="J215" s="354">
        <f t="shared" si="25"/>
        <v>0</v>
      </c>
      <c r="K215" s="355">
        <f t="shared" si="26"/>
        <v>0</v>
      </c>
      <c r="L215" s="354">
        <f t="shared" si="27"/>
        <v>0</v>
      </c>
      <c r="M215" s="364"/>
      <c r="N215" s="321" t="str">
        <f t="shared" si="28"/>
        <v/>
      </c>
    </row>
    <row r="216" spans="1:14" s="322" customFormat="1">
      <c r="A216" s="363"/>
      <c r="B216" s="362"/>
      <c r="C216" s="361"/>
      <c r="D216" s="360"/>
      <c r="E216" s="359"/>
      <c r="F216" s="366"/>
      <c r="G216" s="356"/>
      <c r="H216" s="354">
        <f t="shared" si="24"/>
        <v>0</v>
      </c>
      <c r="I216" s="356"/>
      <c r="J216" s="354">
        <f t="shared" si="25"/>
        <v>0</v>
      </c>
      <c r="K216" s="355">
        <f t="shared" si="26"/>
        <v>0</v>
      </c>
      <c r="L216" s="354">
        <f t="shared" si="27"/>
        <v>0</v>
      </c>
      <c r="M216" s="364"/>
      <c r="N216" s="321" t="str">
        <f t="shared" si="28"/>
        <v/>
      </c>
    </row>
    <row r="217" spans="1:14" s="322" customFormat="1">
      <c r="A217" s="363"/>
      <c r="B217" s="362"/>
      <c r="C217" s="361"/>
      <c r="D217" s="360"/>
      <c r="E217" s="359"/>
      <c r="F217" s="366"/>
      <c r="G217" s="356"/>
      <c r="H217" s="354">
        <f t="shared" si="24"/>
        <v>0</v>
      </c>
      <c r="I217" s="356"/>
      <c r="J217" s="354">
        <f t="shared" si="25"/>
        <v>0</v>
      </c>
      <c r="K217" s="355">
        <f t="shared" si="26"/>
        <v>0</v>
      </c>
      <c r="L217" s="354">
        <f t="shared" si="27"/>
        <v>0</v>
      </c>
      <c r="M217" s="364"/>
      <c r="N217" s="321" t="str">
        <f t="shared" si="28"/>
        <v/>
      </c>
    </row>
    <row r="218" spans="1:14" s="322" customFormat="1">
      <c r="A218" s="363"/>
      <c r="B218" s="362"/>
      <c r="C218" s="361"/>
      <c r="D218" s="360"/>
      <c r="E218" s="359"/>
      <c r="F218" s="366"/>
      <c r="G218" s="356"/>
      <c r="H218" s="354">
        <f t="shared" si="24"/>
        <v>0</v>
      </c>
      <c r="I218" s="356"/>
      <c r="J218" s="354">
        <f t="shared" si="25"/>
        <v>0</v>
      </c>
      <c r="K218" s="355">
        <f t="shared" si="26"/>
        <v>0</v>
      </c>
      <c r="L218" s="354">
        <f t="shared" si="27"/>
        <v>0</v>
      </c>
      <c r="M218" s="364"/>
      <c r="N218" s="321" t="str">
        <f t="shared" si="28"/>
        <v/>
      </c>
    </row>
    <row r="219" spans="1:14" s="322" customFormat="1">
      <c r="A219" s="363"/>
      <c r="B219" s="362"/>
      <c r="C219" s="361"/>
      <c r="D219" s="360"/>
      <c r="E219" s="359"/>
      <c r="F219" s="366"/>
      <c r="G219" s="356"/>
      <c r="H219" s="354">
        <f t="shared" si="24"/>
        <v>0</v>
      </c>
      <c r="I219" s="356"/>
      <c r="J219" s="354">
        <f t="shared" si="25"/>
        <v>0</v>
      </c>
      <c r="K219" s="355">
        <f t="shared" si="26"/>
        <v>0</v>
      </c>
      <c r="L219" s="354">
        <f t="shared" si="27"/>
        <v>0</v>
      </c>
      <c r="M219" s="364"/>
      <c r="N219" s="321" t="str">
        <f t="shared" si="28"/>
        <v/>
      </c>
    </row>
    <row r="220" spans="1:14" s="322" customFormat="1">
      <c r="A220" s="363"/>
      <c r="B220" s="362"/>
      <c r="C220" s="361"/>
      <c r="D220" s="360"/>
      <c r="E220" s="359"/>
      <c r="F220" s="366"/>
      <c r="G220" s="356"/>
      <c r="H220" s="354">
        <f t="shared" si="24"/>
        <v>0</v>
      </c>
      <c r="I220" s="356"/>
      <c r="J220" s="354">
        <f t="shared" si="25"/>
        <v>0</v>
      </c>
      <c r="K220" s="355">
        <f t="shared" si="26"/>
        <v>0</v>
      </c>
      <c r="L220" s="354">
        <f t="shared" si="27"/>
        <v>0</v>
      </c>
      <c r="M220" s="364"/>
      <c r="N220" s="321" t="str">
        <f t="shared" si="28"/>
        <v/>
      </c>
    </row>
    <row r="221" spans="1:14" s="322" customFormat="1">
      <c r="A221" s="363"/>
      <c r="B221" s="362"/>
      <c r="C221" s="361"/>
      <c r="D221" s="360"/>
      <c r="E221" s="359"/>
      <c r="F221" s="366"/>
      <c r="G221" s="356"/>
      <c r="H221" s="354">
        <f t="shared" si="24"/>
        <v>0</v>
      </c>
      <c r="I221" s="356"/>
      <c r="J221" s="354">
        <f t="shared" si="25"/>
        <v>0</v>
      </c>
      <c r="K221" s="355">
        <f t="shared" si="26"/>
        <v>0</v>
      </c>
      <c r="L221" s="354">
        <f t="shared" si="27"/>
        <v>0</v>
      </c>
      <c r="M221" s="364"/>
      <c r="N221" s="321" t="str">
        <f t="shared" si="28"/>
        <v/>
      </c>
    </row>
    <row r="222" spans="1:14" s="322" customFormat="1">
      <c r="A222" s="363"/>
      <c r="B222" s="362"/>
      <c r="C222" s="361"/>
      <c r="D222" s="360"/>
      <c r="E222" s="359"/>
      <c r="F222" s="366"/>
      <c r="G222" s="356"/>
      <c r="H222" s="354">
        <f t="shared" si="24"/>
        <v>0</v>
      </c>
      <c r="I222" s="356"/>
      <c r="J222" s="354">
        <f t="shared" si="25"/>
        <v>0</v>
      </c>
      <c r="K222" s="355">
        <f t="shared" si="26"/>
        <v>0</v>
      </c>
      <c r="L222" s="354">
        <f t="shared" si="27"/>
        <v>0</v>
      </c>
      <c r="M222" s="364"/>
      <c r="N222" s="321" t="str">
        <f t="shared" si="28"/>
        <v/>
      </c>
    </row>
    <row r="223" spans="1:14" s="322" customFormat="1">
      <c r="A223" s="363"/>
      <c r="B223" s="362"/>
      <c r="C223" s="361"/>
      <c r="D223" s="360"/>
      <c r="E223" s="359"/>
      <c r="F223" s="366"/>
      <c r="G223" s="356"/>
      <c r="H223" s="354">
        <f t="shared" si="24"/>
        <v>0</v>
      </c>
      <c r="I223" s="356"/>
      <c r="J223" s="354">
        <f t="shared" si="25"/>
        <v>0</v>
      </c>
      <c r="K223" s="355">
        <f t="shared" si="26"/>
        <v>0</v>
      </c>
      <c r="L223" s="354">
        <f t="shared" si="27"/>
        <v>0</v>
      </c>
      <c r="M223" s="364"/>
      <c r="N223" s="321" t="str">
        <f t="shared" si="28"/>
        <v/>
      </c>
    </row>
    <row r="224" spans="1:14" s="322" customFormat="1">
      <c r="A224" s="363"/>
      <c r="B224" s="362"/>
      <c r="C224" s="361"/>
      <c r="D224" s="360"/>
      <c r="E224" s="359"/>
      <c r="F224" s="366"/>
      <c r="G224" s="356"/>
      <c r="H224" s="354">
        <f t="shared" si="24"/>
        <v>0</v>
      </c>
      <c r="I224" s="356"/>
      <c r="J224" s="354">
        <f t="shared" si="25"/>
        <v>0</v>
      </c>
      <c r="K224" s="355">
        <f t="shared" si="26"/>
        <v>0</v>
      </c>
      <c r="L224" s="354">
        <f t="shared" si="27"/>
        <v>0</v>
      </c>
      <c r="M224" s="364"/>
      <c r="N224" s="321" t="str">
        <f t="shared" si="28"/>
        <v/>
      </c>
    </row>
    <row r="225" spans="1:14" s="322" customFormat="1">
      <c r="A225" s="363"/>
      <c r="B225" s="362"/>
      <c r="C225" s="361"/>
      <c r="D225" s="360"/>
      <c r="E225" s="359"/>
      <c r="F225" s="366"/>
      <c r="G225" s="356"/>
      <c r="H225" s="354">
        <f t="shared" si="24"/>
        <v>0</v>
      </c>
      <c r="I225" s="356"/>
      <c r="J225" s="354">
        <f t="shared" si="25"/>
        <v>0</v>
      </c>
      <c r="K225" s="355">
        <f t="shared" si="26"/>
        <v>0</v>
      </c>
      <c r="L225" s="354">
        <f t="shared" si="27"/>
        <v>0</v>
      </c>
      <c r="M225" s="364"/>
      <c r="N225" s="321" t="str">
        <f t="shared" si="28"/>
        <v/>
      </c>
    </row>
    <row r="226" spans="1:14" s="322" customFormat="1">
      <c r="A226" s="363"/>
      <c r="B226" s="362"/>
      <c r="C226" s="361"/>
      <c r="D226" s="360"/>
      <c r="E226" s="359"/>
      <c r="F226" s="366"/>
      <c r="G226" s="356"/>
      <c r="H226" s="354">
        <f t="shared" si="24"/>
        <v>0</v>
      </c>
      <c r="I226" s="356"/>
      <c r="J226" s="354">
        <f t="shared" si="25"/>
        <v>0</v>
      </c>
      <c r="K226" s="355">
        <f t="shared" si="26"/>
        <v>0</v>
      </c>
      <c r="L226" s="354">
        <f t="shared" si="27"/>
        <v>0</v>
      </c>
      <c r="M226" s="364"/>
      <c r="N226" s="321" t="str">
        <f t="shared" si="28"/>
        <v/>
      </c>
    </row>
    <row r="227" spans="1:14" s="322" customFormat="1">
      <c r="A227" s="363"/>
      <c r="B227" s="362"/>
      <c r="C227" s="361"/>
      <c r="D227" s="360"/>
      <c r="E227" s="359"/>
      <c r="F227" s="366"/>
      <c r="G227" s="356"/>
      <c r="H227" s="354">
        <f t="shared" si="24"/>
        <v>0</v>
      </c>
      <c r="I227" s="356"/>
      <c r="J227" s="354">
        <f t="shared" si="25"/>
        <v>0</v>
      </c>
      <c r="K227" s="355">
        <f t="shared" si="26"/>
        <v>0</v>
      </c>
      <c r="L227" s="354">
        <f t="shared" si="27"/>
        <v>0</v>
      </c>
      <c r="M227" s="364"/>
      <c r="N227" s="321" t="str">
        <f t="shared" si="28"/>
        <v/>
      </c>
    </row>
    <row r="228" spans="1:14" s="322" customFormat="1">
      <c r="A228" s="363"/>
      <c r="B228" s="362"/>
      <c r="C228" s="361"/>
      <c r="D228" s="360"/>
      <c r="E228" s="359"/>
      <c r="F228" s="366"/>
      <c r="G228" s="356"/>
      <c r="H228" s="354">
        <f t="shared" si="24"/>
        <v>0</v>
      </c>
      <c r="I228" s="356"/>
      <c r="J228" s="354">
        <f t="shared" si="25"/>
        <v>0</v>
      </c>
      <c r="K228" s="355">
        <f t="shared" si="26"/>
        <v>0</v>
      </c>
      <c r="L228" s="354">
        <f t="shared" si="27"/>
        <v>0</v>
      </c>
      <c r="M228" s="364"/>
      <c r="N228" s="321" t="str">
        <f t="shared" si="28"/>
        <v/>
      </c>
    </row>
    <row r="229" spans="1:14" s="322" customFormat="1">
      <c r="A229" s="363"/>
      <c r="B229" s="362"/>
      <c r="C229" s="361"/>
      <c r="D229" s="360"/>
      <c r="E229" s="359"/>
      <c r="F229" s="366"/>
      <c r="G229" s="356"/>
      <c r="H229" s="354">
        <f t="shared" si="24"/>
        <v>0</v>
      </c>
      <c r="I229" s="356"/>
      <c r="J229" s="354">
        <f t="shared" si="25"/>
        <v>0</v>
      </c>
      <c r="K229" s="355">
        <f t="shared" si="26"/>
        <v>0</v>
      </c>
      <c r="L229" s="354">
        <f t="shared" si="27"/>
        <v>0</v>
      </c>
      <c r="M229" s="364"/>
      <c r="N229" s="321" t="str">
        <f t="shared" si="28"/>
        <v/>
      </c>
    </row>
    <row r="230" spans="1:14" s="322" customFormat="1">
      <c r="A230" s="363"/>
      <c r="B230" s="362"/>
      <c r="C230" s="361"/>
      <c r="D230" s="360"/>
      <c r="E230" s="359"/>
      <c r="F230" s="366"/>
      <c r="G230" s="356"/>
      <c r="H230" s="354">
        <f t="shared" si="24"/>
        <v>0</v>
      </c>
      <c r="I230" s="356"/>
      <c r="J230" s="354">
        <f t="shared" si="25"/>
        <v>0</v>
      </c>
      <c r="K230" s="355">
        <f t="shared" si="26"/>
        <v>0</v>
      </c>
      <c r="L230" s="354">
        <f t="shared" si="27"/>
        <v>0</v>
      </c>
      <c r="M230" s="364"/>
      <c r="N230" s="321" t="str">
        <f t="shared" si="28"/>
        <v/>
      </c>
    </row>
    <row r="231" spans="1:14" s="322" customFormat="1">
      <c r="A231" s="363"/>
      <c r="B231" s="362"/>
      <c r="C231" s="361"/>
      <c r="D231" s="360"/>
      <c r="E231" s="359"/>
      <c r="F231" s="366"/>
      <c r="G231" s="356"/>
      <c r="H231" s="354">
        <f t="shared" si="24"/>
        <v>0</v>
      </c>
      <c r="I231" s="356"/>
      <c r="J231" s="354">
        <f t="shared" si="25"/>
        <v>0</v>
      </c>
      <c r="K231" s="355">
        <f t="shared" si="26"/>
        <v>0</v>
      </c>
      <c r="L231" s="354">
        <f t="shared" si="27"/>
        <v>0</v>
      </c>
      <c r="M231" s="364"/>
      <c r="N231" s="321" t="str">
        <f t="shared" si="28"/>
        <v/>
      </c>
    </row>
    <row r="232" spans="1:14" s="322" customFormat="1">
      <c r="A232" s="363"/>
      <c r="B232" s="362"/>
      <c r="C232" s="361"/>
      <c r="D232" s="360"/>
      <c r="E232" s="359"/>
      <c r="F232" s="366"/>
      <c r="G232" s="356"/>
      <c r="H232" s="354">
        <f t="shared" si="24"/>
        <v>0</v>
      </c>
      <c r="I232" s="356"/>
      <c r="J232" s="354">
        <f t="shared" si="25"/>
        <v>0</v>
      </c>
      <c r="K232" s="355">
        <f t="shared" si="26"/>
        <v>0</v>
      </c>
      <c r="L232" s="354">
        <f t="shared" si="27"/>
        <v>0</v>
      </c>
      <c r="M232" s="364"/>
      <c r="N232" s="321" t="str">
        <f t="shared" si="28"/>
        <v/>
      </c>
    </row>
    <row r="233" spans="1:14" s="322" customFormat="1">
      <c r="A233" s="363"/>
      <c r="B233" s="362"/>
      <c r="C233" s="361"/>
      <c r="D233" s="360"/>
      <c r="E233" s="359"/>
      <c r="F233" s="366"/>
      <c r="G233" s="356"/>
      <c r="H233" s="354">
        <f t="shared" si="24"/>
        <v>0</v>
      </c>
      <c r="I233" s="356"/>
      <c r="J233" s="354">
        <f t="shared" si="25"/>
        <v>0</v>
      </c>
      <c r="K233" s="355">
        <f t="shared" si="26"/>
        <v>0</v>
      </c>
      <c r="L233" s="354">
        <f t="shared" si="27"/>
        <v>0</v>
      </c>
      <c r="M233" s="364"/>
      <c r="N233" s="321" t="str">
        <f t="shared" si="28"/>
        <v/>
      </c>
    </row>
    <row r="234" spans="1:14" s="322" customFormat="1">
      <c r="A234" s="363"/>
      <c r="B234" s="362"/>
      <c r="C234" s="361"/>
      <c r="D234" s="360"/>
      <c r="E234" s="359"/>
      <c r="F234" s="366"/>
      <c r="G234" s="356"/>
      <c r="H234" s="354">
        <f t="shared" si="24"/>
        <v>0</v>
      </c>
      <c r="I234" s="356"/>
      <c r="J234" s="354">
        <f t="shared" si="25"/>
        <v>0</v>
      </c>
      <c r="K234" s="355">
        <f t="shared" si="26"/>
        <v>0</v>
      </c>
      <c r="L234" s="354">
        <f t="shared" si="27"/>
        <v>0</v>
      </c>
      <c r="M234" s="364"/>
      <c r="N234" s="321" t="str">
        <f t="shared" si="28"/>
        <v/>
      </c>
    </row>
    <row r="235" spans="1:14" s="322" customFormat="1">
      <c r="A235" s="363"/>
      <c r="B235" s="362"/>
      <c r="C235" s="361"/>
      <c r="D235" s="360"/>
      <c r="E235" s="359"/>
      <c r="F235" s="366"/>
      <c r="G235" s="356"/>
      <c r="H235" s="354">
        <f t="shared" si="24"/>
        <v>0</v>
      </c>
      <c r="I235" s="356"/>
      <c r="J235" s="354">
        <f t="shared" si="25"/>
        <v>0</v>
      </c>
      <c r="K235" s="355">
        <f t="shared" si="26"/>
        <v>0</v>
      </c>
      <c r="L235" s="354">
        <f t="shared" si="27"/>
        <v>0</v>
      </c>
      <c r="M235" s="364"/>
      <c r="N235" s="321" t="str">
        <f t="shared" si="28"/>
        <v/>
      </c>
    </row>
    <row r="236" spans="1:14" s="322" customFormat="1">
      <c r="A236" s="363"/>
      <c r="B236" s="362"/>
      <c r="C236" s="361"/>
      <c r="D236" s="360"/>
      <c r="E236" s="359"/>
      <c r="F236" s="366"/>
      <c r="G236" s="356"/>
      <c r="H236" s="354">
        <f t="shared" ref="H236:H253" si="29">$F236*G236</f>
        <v>0</v>
      </c>
      <c r="I236" s="356"/>
      <c r="J236" s="354">
        <f t="shared" ref="J236:J253" si="30">$F236*I236</f>
        <v>0</v>
      </c>
      <c r="K236" s="355">
        <f t="shared" ref="K236:K253" si="31">G236-I236</f>
        <v>0</v>
      </c>
      <c r="L236" s="354">
        <f t="shared" ref="L236:L253" si="32">$F236*K236</f>
        <v>0</v>
      </c>
      <c r="M236" s="364"/>
      <c r="N236" s="321" t="str">
        <f t="shared" si="28"/>
        <v/>
      </c>
    </row>
    <row r="237" spans="1:14" s="322" customFormat="1">
      <c r="A237" s="363"/>
      <c r="B237" s="362"/>
      <c r="C237" s="361"/>
      <c r="D237" s="360"/>
      <c r="E237" s="359"/>
      <c r="F237" s="366"/>
      <c r="G237" s="356"/>
      <c r="H237" s="354">
        <f t="shared" si="29"/>
        <v>0</v>
      </c>
      <c r="I237" s="356"/>
      <c r="J237" s="354">
        <f t="shared" si="30"/>
        <v>0</v>
      </c>
      <c r="K237" s="355">
        <f t="shared" si="31"/>
        <v>0</v>
      </c>
      <c r="L237" s="354">
        <f t="shared" si="32"/>
        <v>0</v>
      </c>
      <c r="M237" s="364"/>
      <c r="N237" s="321" t="str">
        <f t="shared" si="28"/>
        <v/>
      </c>
    </row>
    <row r="238" spans="1:14" s="322" customFormat="1">
      <c r="A238" s="363"/>
      <c r="B238" s="362"/>
      <c r="C238" s="361"/>
      <c r="D238" s="360"/>
      <c r="E238" s="359"/>
      <c r="F238" s="366"/>
      <c r="G238" s="356"/>
      <c r="H238" s="354">
        <f t="shared" si="29"/>
        <v>0</v>
      </c>
      <c r="I238" s="356"/>
      <c r="J238" s="354">
        <f t="shared" si="30"/>
        <v>0</v>
      </c>
      <c r="K238" s="355">
        <f t="shared" si="31"/>
        <v>0</v>
      </c>
      <c r="L238" s="354">
        <f t="shared" si="32"/>
        <v>0</v>
      </c>
      <c r="M238" s="364"/>
      <c r="N238" s="321" t="str">
        <f t="shared" si="28"/>
        <v/>
      </c>
    </row>
    <row r="239" spans="1:14" s="322" customFormat="1">
      <c r="A239" s="363"/>
      <c r="B239" s="362"/>
      <c r="C239" s="361"/>
      <c r="D239" s="360"/>
      <c r="E239" s="359"/>
      <c r="F239" s="366"/>
      <c r="G239" s="356"/>
      <c r="H239" s="354">
        <f t="shared" si="29"/>
        <v>0</v>
      </c>
      <c r="I239" s="356"/>
      <c r="J239" s="354">
        <f t="shared" si="30"/>
        <v>0</v>
      </c>
      <c r="K239" s="355">
        <f t="shared" si="31"/>
        <v>0</v>
      </c>
      <c r="L239" s="354">
        <f t="shared" si="32"/>
        <v>0</v>
      </c>
      <c r="M239" s="364"/>
      <c r="N239" s="321" t="str">
        <f t="shared" si="28"/>
        <v/>
      </c>
    </row>
    <row r="240" spans="1:14" s="322" customFormat="1">
      <c r="A240" s="363"/>
      <c r="B240" s="362"/>
      <c r="C240" s="361"/>
      <c r="D240" s="360"/>
      <c r="E240" s="359"/>
      <c r="F240" s="366"/>
      <c r="G240" s="356"/>
      <c r="H240" s="354">
        <f t="shared" si="29"/>
        <v>0</v>
      </c>
      <c r="I240" s="356"/>
      <c r="J240" s="354">
        <f t="shared" si="30"/>
        <v>0</v>
      </c>
      <c r="K240" s="355">
        <f t="shared" si="31"/>
        <v>0</v>
      </c>
      <c r="L240" s="354">
        <f t="shared" si="32"/>
        <v>0</v>
      </c>
      <c r="M240" s="364"/>
      <c r="N240" s="321" t="str">
        <f t="shared" si="28"/>
        <v/>
      </c>
    </row>
    <row r="241" spans="1:17" s="322" customFormat="1">
      <c r="A241" s="363"/>
      <c r="B241" s="362"/>
      <c r="C241" s="361"/>
      <c r="D241" s="360"/>
      <c r="E241" s="359"/>
      <c r="F241" s="366"/>
      <c r="G241" s="356"/>
      <c r="H241" s="354">
        <f t="shared" si="29"/>
        <v>0</v>
      </c>
      <c r="I241" s="356"/>
      <c r="J241" s="354">
        <f t="shared" si="30"/>
        <v>0</v>
      </c>
      <c r="K241" s="355">
        <f t="shared" si="31"/>
        <v>0</v>
      </c>
      <c r="L241" s="354">
        <f t="shared" si="32"/>
        <v>0</v>
      </c>
      <c r="M241" s="364"/>
      <c r="N241" s="321" t="str">
        <f t="shared" si="28"/>
        <v/>
      </c>
    </row>
    <row r="242" spans="1:17" s="322" customFormat="1">
      <c r="A242" s="363"/>
      <c r="B242" s="362"/>
      <c r="C242" s="361"/>
      <c r="D242" s="360"/>
      <c r="E242" s="359"/>
      <c r="F242" s="366"/>
      <c r="G242" s="356"/>
      <c r="H242" s="354">
        <f t="shared" si="29"/>
        <v>0</v>
      </c>
      <c r="I242" s="356"/>
      <c r="J242" s="354">
        <f t="shared" si="30"/>
        <v>0</v>
      </c>
      <c r="K242" s="355">
        <f t="shared" si="31"/>
        <v>0</v>
      </c>
      <c r="L242" s="354">
        <f t="shared" si="32"/>
        <v>0</v>
      </c>
      <c r="M242" s="364"/>
      <c r="N242" s="321" t="str">
        <f t="shared" si="28"/>
        <v/>
      </c>
    </row>
    <row r="243" spans="1:17" s="322" customFormat="1">
      <c r="A243" s="363"/>
      <c r="B243" s="362"/>
      <c r="C243" s="361"/>
      <c r="D243" s="360"/>
      <c r="E243" s="359"/>
      <c r="F243" s="366"/>
      <c r="G243" s="356"/>
      <c r="H243" s="354">
        <f t="shared" si="29"/>
        <v>0</v>
      </c>
      <c r="I243" s="356"/>
      <c r="J243" s="354">
        <f t="shared" si="30"/>
        <v>0</v>
      </c>
      <c r="K243" s="355">
        <f t="shared" si="31"/>
        <v>0</v>
      </c>
      <c r="L243" s="354">
        <f t="shared" si="32"/>
        <v>0</v>
      </c>
      <c r="M243" s="364"/>
      <c r="N243" s="321" t="str">
        <f t="shared" si="28"/>
        <v/>
      </c>
    </row>
    <row r="244" spans="1:17" s="322" customFormat="1">
      <c r="A244" s="363"/>
      <c r="B244" s="362"/>
      <c r="C244" s="361"/>
      <c r="D244" s="360"/>
      <c r="E244" s="359"/>
      <c r="F244" s="366"/>
      <c r="G244" s="356"/>
      <c r="H244" s="354">
        <f t="shared" si="29"/>
        <v>0</v>
      </c>
      <c r="I244" s="356"/>
      <c r="J244" s="354">
        <f t="shared" si="30"/>
        <v>0</v>
      </c>
      <c r="K244" s="355">
        <f t="shared" si="31"/>
        <v>0</v>
      </c>
      <c r="L244" s="354">
        <f t="shared" si="32"/>
        <v>0</v>
      </c>
      <c r="M244" s="364"/>
      <c r="N244" s="321" t="str">
        <f t="shared" si="28"/>
        <v/>
      </c>
    </row>
    <row r="245" spans="1:17" s="322" customFormat="1">
      <c r="A245" s="363"/>
      <c r="B245" s="362"/>
      <c r="C245" s="361"/>
      <c r="D245" s="360"/>
      <c r="E245" s="359"/>
      <c r="F245" s="366"/>
      <c r="G245" s="356"/>
      <c r="H245" s="354">
        <f t="shared" si="29"/>
        <v>0</v>
      </c>
      <c r="I245" s="356"/>
      <c r="J245" s="354">
        <f t="shared" si="30"/>
        <v>0</v>
      </c>
      <c r="K245" s="355">
        <f t="shared" si="31"/>
        <v>0</v>
      </c>
      <c r="L245" s="354">
        <f t="shared" si="32"/>
        <v>0</v>
      </c>
      <c r="M245" s="364"/>
      <c r="N245" s="321" t="str">
        <f t="shared" si="28"/>
        <v/>
      </c>
    </row>
    <row r="246" spans="1:17" s="322" customFormat="1">
      <c r="A246" s="363"/>
      <c r="B246" s="362"/>
      <c r="C246" s="361"/>
      <c r="D246" s="360"/>
      <c r="E246" s="359"/>
      <c r="F246" s="366"/>
      <c r="G246" s="356"/>
      <c r="H246" s="354">
        <f t="shared" si="29"/>
        <v>0</v>
      </c>
      <c r="I246" s="356"/>
      <c r="J246" s="354">
        <f t="shared" si="30"/>
        <v>0</v>
      </c>
      <c r="K246" s="355">
        <f t="shared" si="31"/>
        <v>0</v>
      </c>
      <c r="L246" s="354">
        <f t="shared" si="32"/>
        <v>0</v>
      </c>
      <c r="M246" s="364"/>
      <c r="N246" s="321" t="str">
        <f t="shared" si="28"/>
        <v/>
      </c>
    </row>
    <row r="247" spans="1:17" s="322" customFormat="1">
      <c r="A247" s="363"/>
      <c r="B247" s="362"/>
      <c r="C247" s="361"/>
      <c r="D247" s="360"/>
      <c r="E247" s="359"/>
      <c r="F247" s="366"/>
      <c r="G247" s="356"/>
      <c r="H247" s="354">
        <f t="shared" si="29"/>
        <v>0</v>
      </c>
      <c r="I247" s="356"/>
      <c r="J247" s="354">
        <f t="shared" si="30"/>
        <v>0</v>
      </c>
      <c r="K247" s="355">
        <f t="shared" si="31"/>
        <v>0</v>
      </c>
      <c r="L247" s="354">
        <f t="shared" si="32"/>
        <v>0</v>
      </c>
      <c r="M247" s="364"/>
      <c r="N247" s="321" t="str">
        <f t="shared" si="28"/>
        <v/>
      </c>
    </row>
    <row r="248" spans="1:17" s="322" customFormat="1">
      <c r="A248" s="363"/>
      <c r="B248" s="362"/>
      <c r="C248" s="361"/>
      <c r="D248" s="360"/>
      <c r="E248" s="359"/>
      <c r="F248" s="366"/>
      <c r="G248" s="356"/>
      <c r="H248" s="354">
        <f t="shared" si="29"/>
        <v>0</v>
      </c>
      <c r="I248" s="356"/>
      <c r="J248" s="354">
        <f t="shared" si="30"/>
        <v>0</v>
      </c>
      <c r="K248" s="355">
        <f t="shared" si="31"/>
        <v>0</v>
      </c>
      <c r="L248" s="354">
        <f t="shared" si="32"/>
        <v>0</v>
      </c>
      <c r="M248" s="364"/>
      <c r="N248" s="321" t="str">
        <f t="shared" si="28"/>
        <v/>
      </c>
    </row>
    <row r="249" spans="1:17" s="322" customFormat="1">
      <c r="A249" s="363"/>
      <c r="B249" s="362"/>
      <c r="C249" s="361"/>
      <c r="D249" s="360"/>
      <c r="E249" s="359"/>
      <c r="F249" s="366"/>
      <c r="G249" s="356"/>
      <c r="H249" s="354">
        <f t="shared" si="29"/>
        <v>0</v>
      </c>
      <c r="I249" s="356"/>
      <c r="J249" s="354">
        <f t="shared" si="30"/>
        <v>0</v>
      </c>
      <c r="K249" s="355">
        <f t="shared" si="31"/>
        <v>0</v>
      </c>
      <c r="L249" s="354">
        <f t="shared" si="32"/>
        <v>0</v>
      </c>
      <c r="M249" s="364"/>
      <c r="N249" s="321" t="str">
        <f t="shared" si="28"/>
        <v/>
      </c>
    </row>
    <row r="250" spans="1:17" s="322" customFormat="1">
      <c r="A250" s="363"/>
      <c r="B250" s="362"/>
      <c r="C250" s="361"/>
      <c r="D250" s="360"/>
      <c r="E250" s="359"/>
      <c r="F250" s="366"/>
      <c r="G250" s="356"/>
      <c r="H250" s="354">
        <f t="shared" si="29"/>
        <v>0</v>
      </c>
      <c r="I250" s="356"/>
      <c r="J250" s="354">
        <f t="shared" si="30"/>
        <v>0</v>
      </c>
      <c r="K250" s="355">
        <f t="shared" si="31"/>
        <v>0</v>
      </c>
      <c r="L250" s="354">
        <f t="shared" si="32"/>
        <v>0</v>
      </c>
      <c r="M250" s="364"/>
      <c r="N250" s="321" t="str">
        <f t="shared" si="28"/>
        <v/>
      </c>
    </row>
    <row r="251" spans="1:17" s="322" customFormat="1">
      <c r="A251" s="363"/>
      <c r="B251" s="362"/>
      <c r="C251" s="361"/>
      <c r="D251" s="360"/>
      <c r="E251" s="359"/>
      <c r="F251" s="366"/>
      <c r="G251" s="356"/>
      <c r="H251" s="354">
        <f t="shared" si="29"/>
        <v>0</v>
      </c>
      <c r="I251" s="356"/>
      <c r="J251" s="354">
        <f t="shared" si="30"/>
        <v>0</v>
      </c>
      <c r="K251" s="355">
        <f t="shared" si="31"/>
        <v>0</v>
      </c>
      <c r="L251" s="354">
        <f t="shared" si="32"/>
        <v>0</v>
      </c>
      <c r="M251" s="364"/>
      <c r="N251" s="321" t="str">
        <f t="shared" si="28"/>
        <v/>
      </c>
    </row>
    <row r="252" spans="1:17" s="322" customFormat="1">
      <c r="A252" s="363"/>
      <c r="B252" s="362"/>
      <c r="C252" s="361"/>
      <c r="D252" s="360"/>
      <c r="E252" s="359"/>
      <c r="F252" s="365"/>
      <c r="G252" s="356"/>
      <c r="H252" s="354">
        <f t="shared" si="29"/>
        <v>0</v>
      </c>
      <c r="I252" s="356"/>
      <c r="J252" s="354">
        <f t="shared" si="30"/>
        <v>0</v>
      </c>
      <c r="K252" s="355">
        <f t="shared" si="31"/>
        <v>0</v>
      </c>
      <c r="L252" s="354">
        <f t="shared" si="32"/>
        <v>0</v>
      </c>
      <c r="M252" s="364"/>
      <c r="N252" s="321" t="str">
        <f t="shared" si="28"/>
        <v/>
      </c>
    </row>
    <row r="253" spans="1:17" s="322" customFormat="1" ht="14.25" thickBot="1">
      <c r="A253" s="363"/>
      <c r="B253" s="362"/>
      <c r="C253" s="361"/>
      <c r="D253" s="360"/>
      <c r="E253" s="359"/>
      <c r="F253" s="358"/>
      <c r="G253" s="357"/>
      <c r="H253" s="354">
        <f t="shared" si="29"/>
        <v>0</v>
      </c>
      <c r="I253" s="356"/>
      <c r="J253" s="354">
        <f t="shared" si="30"/>
        <v>0</v>
      </c>
      <c r="K253" s="355">
        <f t="shared" si="31"/>
        <v>0</v>
      </c>
      <c r="L253" s="354">
        <f t="shared" si="32"/>
        <v>0</v>
      </c>
      <c r="M253" s="353"/>
      <c r="N253" s="321" t="str">
        <f t="shared" si="28"/>
        <v/>
      </c>
    </row>
    <row r="254" spans="1:17" s="322" customFormat="1" ht="14.25" thickTop="1">
      <c r="A254" s="352" t="s">
        <v>256</v>
      </c>
      <c r="B254" s="351" t="s">
        <v>267</v>
      </c>
      <c r="C254" s="350"/>
      <c r="D254" s="349" t="s">
        <v>329</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28"/>
        <v/>
      </c>
      <c r="O254" s="322" t="s">
        <v>266</v>
      </c>
    </row>
    <row r="255" spans="1:17" s="322" customFormat="1">
      <c r="A255" s="343" t="s">
        <v>256</v>
      </c>
      <c r="B255" s="342" t="s">
        <v>265</v>
      </c>
      <c r="C255" s="341"/>
      <c r="D255" s="340" t="s">
        <v>329</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28"/>
        <v/>
      </c>
      <c r="O255" s="334" t="s">
        <v>263</v>
      </c>
      <c r="P255" s="334" t="s">
        <v>328</v>
      </c>
      <c r="Q255" s="334" t="s">
        <v>261</v>
      </c>
    </row>
    <row r="256" spans="1:17" s="322" customFormat="1" ht="14.25" thickBot="1">
      <c r="A256" s="333" t="s">
        <v>256</v>
      </c>
      <c r="B256" s="332" t="s">
        <v>260</v>
      </c>
      <c r="C256" s="331"/>
      <c r="D256" s="330" t="s">
        <v>326</v>
      </c>
      <c r="E256" s="329" t="s">
        <v>256</v>
      </c>
      <c r="F256" s="328" t="s">
        <v>256</v>
      </c>
      <c r="G256" s="326" t="s">
        <v>256</v>
      </c>
      <c r="H256" s="327">
        <f>SUM(H204:H253)</f>
        <v>0</v>
      </c>
      <c r="I256" s="326" t="s">
        <v>257</v>
      </c>
      <c r="J256" s="327">
        <f>SUM(J204:J253)</f>
        <v>0</v>
      </c>
      <c r="K256" s="326" t="s">
        <v>257</v>
      </c>
      <c r="L256" s="325">
        <f>SUM(L204:L253)</f>
        <v>0</v>
      </c>
      <c r="M256" s="324" t="s">
        <v>256</v>
      </c>
      <c r="N256" s="321" t="str">
        <f t="shared" si="28"/>
        <v/>
      </c>
      <c r="O256" s="323" t="str">
        <f>IF(SUM(H254:H255)=H256,"","入力ミス")</f>
        <v/>
      </c>
      <c r="P256" s="323" t="str">
        <f>IF(SUM(J254:J255)=J256,"","入力ミス")</f>
        <v/>
      </c>
      <c r="Q256" s="323" t="str">
        <f>IF(SUM(L254:L255)=L256,"","入力ミス")</f>
        <v/>
      </c>
    </row>
    <row r="257" spans="1:14" s="322" customFormat="1">
      <c r="A257" s="375"/>
      <c r="B257" s="858" t="s">
        <v>1172</v>
      </c>
      <c r="C257" s="374"/>
      <c r="D257" s="373" t="s">
        <v>325</v>
      </c>
      <c r="E257" s="372"/>
      <c r="F257" s="336"/>
      <c r="G257" s="371"/>
      <c r="H257" s="354"/>
      <c r="I257" s="371"/>
      <c r="J257" s="354"/>
      <c r="K257" s="371"/>
      <c r="L257" s="370"/>
      <c r="M257" s="369"/>
      <c r="N257" s="321" t="str">
        <f t="shared" si="28"/>
        <v/>
      </c>
    </row>
    <row r="258" spans="1:14" s="322" customFormat="1">
      <c r="A258" s="363"/>
      <c r="B258" s="368"/>
      <c r="C258" s="361"/>
      <c r="D258" s="367"/>
      <c r="E258" s="359"/>
      <c r="F258" s="366"/>
      <c r="G258" s="356"/>
      <c r="H258" s="354">
        <f t="shared" ref="H258:H289" si="33">$F258*G258</f>
        <v>0</v>
      </c>
      <c r="I258" s="356"/>
      <c r="J258" s="354">
        <f t="shared" ref="J258:J289" si="34">$F258*I258</f>
        <v>0</v>
      </c>
      <c r="K258" s="355">
        <f t="shared" ref="K258:K289" si="35">G258-I258</f>
        <v>0</v>
      </c>
      <c r="L258" s="354">
        <f t="shared" ref="L258:L289" si="36">$F258*K258</f>
        <v>0</v>
      </c>
      <c r="M258" s="364"/>
      <c r="N258" s="321" t="str">
        <f t="shared" si="28"/>
        <v/>
      </c>
    </row>
    <row r="259" spans="1:14" s="322" customFormat="1">
      <c r="A259" s="363"/>
      <c r="B259" s="362"/>
      <c r="C259" s="361"/>
      <c r="D259" s="360"/>
      <c r="E259" s="359"/>
      <c r="F259" s="366"/>
      <c r="G259" s="356"/>
      <c r="H259" s="354">
        <f t="shared" si="33"/>
        <v>0</v>
      </c>
      <c r="I259" s="356"/>
      <c r="J259" s="354">
        <f t="shared" si="34"/>
        <v>0</v>
      </c>
      <c r="K259" s="355">
        <f t="shared" si="35"/>
        <v>0</v>
      </c>
      <c r="L259" s="354">
        <f t="shared" si="36"/>
        <v>0</v>
      </c>
      <c r="M259" s="364"/>
      <c r="N259" s="321" t="str">
        <f t="shared" si="28"/>
        <v/>
      </c>
    </row>
    <row r="260" spans="1:14" s="322" customFormat="1">
      <c r="A260" s="363"/>
      <c r="B260" s="362"/>
      <c r="C260" s="361"/>
      <c r="D260" s="360"/>
      <c r="E260" s="359"/>
      <c r="F260" s="366"/>
      <c r="G260" s="356"/>
      <c r="H260" s="354">
        <f t="shared" si="33"/>
        <v>0</v>
      </c>
      <c r="I260" s="356"/>
      <c r="J260" s="354">
        <f t="shared" si="34"/>
        <v>0</v>
      </c>
      <c r="K260" s="355">
        <f t="shared" si="35"/>
        <v>0</v>
      </c>
      <c r="L260" s="354">
        <f t="shared" si="36"/>
        <v>0</v>
      </c>
      <c r="M260" s="364"/>
      <c r="N260" s="321" t="str">
        <f t="shared" si="28"/>
        <v/>
      </c>
    </row>
    <row r="261" spans="1:14" s="322" customFormat="1">
      <c r="A261" s="363"/>
      <c r="B261" s="362"/>
      <c r="C261" s="361"/>
      <c r="D261" s="360"/>
      <c r="E261" s="359"/>
      <c r="F261" s="366"/>
      <c r="G261" s="356"/>
      <c r="H261" s="354">
        <f t="shared" si="33"/>
        <v>0</v>
      </c>
      <c r="I261" s="356"/>
      <c r="J261" s="354">
        <f t="shared" si="34"/>
        <v>0</v>
      </c>
      <c r="K261" s="355">
        <f t="shared" si="35"/>
        <v>0</v>
      </c>
      <c r="L261" s="354">
        <f t="shared" si="36"/>
        <v>0</v>
      </c>
      <c r="M261" s="364"/>
      <c r="N261" s="321" t="str">
        <f t="shared" si="28"/>
        <v/>
      </c>
    </row>
    <row r="262" spans="1:14" s="322" customFormat="1">
      <c r="A262" s="363"/>
      <c r="B262" s="362"/>
      <c r="C262" s="361"/>
      <c r="D262" s="360"/>
      <c r="E262" s="359"/>
      <c r="F262" s="366"/>
      <c r="G262" s="356"/>
      <c r="H262" s="354">
        <f t="shared" si="33"/>
        <v>0</v>
      </c>
      <c r="I262" s="356"/>
      <c r="J262" s="354">
        <f t="shared" si="34"/>
        <v>0</v>
      </c>
      <c r="K262" s="355">
        <f t="shared" si="35"/>
        <v>0</v>
      </c>
      <c r="L262" s="354">
        <f t="shared" si="36"/>
        <v>0</v>
      </c>
      <c r="M262" s="364"/>
      <c r="N262" s="321" t="str">
        <f t="shared" si="28"/>
        <v/>
      </c>
    </row>
    <row r="263" spans="1:14" s="322" customFormat="1">
      <c r="A263" s="363"/>
      <c r="B263" s="362"/>
      <c r="C263" s="361"/>
      <c r="D263" s="360"/>
      <c r="E263" s="359"/>
      <c r="F263" s="366"/>
      <c r="G263" s="356"/>
      <c r="H263" s="354">
        <f t="shared" si="33"/>
        <v>0</v>
      </c>
      <c r="I263" s="356"/>
      <c r="J263" s="354">
        <f t="shared" si="34"/>
        <v>0</v>
      </c>
      <c r="K263" s="355">
        <f t="shared" si="35"/>
        <v>0</v>
      </c>
      <c r="L263" s="354">
        <f t="shared" si="36"/>
        <v>0</v>
      </c>
      <c r="M263" s="364"/>
      <c r="N263" s="321" t="str">
        <f t="shared" si="28"/>
        <v/>
      </c>
    </row>
    <row r="264" spans="1:14" s="322" customFormat="1">
      <c r="A264" s="363"/>
      <c r="B264" s="362"/>
      <c r="C264" s="361"/>
      <c r="D264" s="360"/>
      <c r="E264" s="359"/>
      <c r="F264" s="366"/>
      <c r="G264" s="356"/>
      <c r="H264" s="354">
        <f t="shared" si="33"/>
        <v>0</v>
      </c>
      <c r="I264" s="356"/>
      <c r="J264" s="354">
        <f t="shared" si="34"/>
        <v>0</v>
      </c>
      <c r="K264" s="355">
        <f t="shared" si="35"/>
        <v>0</v>
      </c>
      <c r="L264" s="354">
        <f t="shared" si="36"/>
        <v>0</v>
      </c>
      <c r="M264" s="364"/>
      <c r="N264" s="321" t="str">
        <f t="shared" si="28"/>
        <v/>
      </c>
    </row>
    <row r="265" spans="1:14" s="322" customFormat="1">
      <c r="A265" s="363"/>
      <c r="B265" s="362"/>
      <c r="C265" s="361"/>
      <c r="D265" s="360"/>
      <c r="E265" s="359"/>
      <c r="F265" s="366"/>
      <c r="G265" s="356"/>
      <c r="H265" s="354">
        <f t="shared" si="33"/>
        <v>0</v>
      </c>
      <c r="I265" s="356"/>
      <c r="J265" s="354">
        <f t="shared" si="34"/>
        <v>0</v>
      </c>
      <c r="K265" s="355">
        <f t="shared" si="35"/>
        <v>0</v>
      </c>
      <c r="L265" s="354">
        <f t="shared" si="36"/>
        <v>0</v>
      </c>
      <c r="M265" s="364"/>
      <c r="N265" s="321" t="str">
        <f t="shared" si="28"/>
        <v/>
      </c>
    </row>
    <row r="266" spans="1:14" s="322" customFormat="1">
      <c r="A266" s="363"/>
      <c r="B266" s="362"/>
      <c r="C266" s="361"/>
      <c r="D266" s="360"/>
      <c r="E266" s="359"/>
      <c r="F266" s="366"/>
      <c r="G266" s="356"/>
      <c r="H266" s="354">
        <f t="shared" si="33"/>
        <v>0</v>
      </c>
      <c r="I266" s="356"/>
      <c r="J266" s="354">
        <f t="shared" si="34"/>
        <v>0</v>
      </c>
      <c r="K266" s="355">
        <f t="shared" si="35"/>
        <v>0</v>
      </c>
      <c r="L266" s="354">
        <f t="shared" si="36"/>
        <v>0</v>
      </c>
      <c r="M266" s="364"/>
      <c r="N266" s="321" t="str">
        <f t="shared" si="28"/>
        <v/>
      </c>
    </row>
    <row r="267" spans="1:14" s="322" customFormat="1">
      <c r="A267" s="363"/>
      <c r="B267" s="362"/>
      <c r="C267" s="361"/>
      <c r="D267" s="360"/>
      <c r="E267" s="359"/>
      <c r="F267" s="366"/>
      <c r="G267" s="356"/>
      <c r="H267" s="354">
        <f t="shared" si="33"/>
        <v>0</v>
      </c>
      <c r="I267" s="356"/>
      <c r="J267" s="354">
        <f t="shared" si="34"/>
        <v>0</v>
      </c>
      <c r="K267" s="355">
        <f t="shared" si="35"/>
        <v>0</v>
      </c>
      <c r="L267" s="354">
        <f t="shared" si="36"/>
        <v>0</v>
      </c>
      <c r="M267" s="364"/>
      <c r="N267" s="321" t="str">
        <f t="shared" si="28"/>
        <v/>
      </c>
    </row>
    <row r="268" spans="1:14" s="322" customFormat="1">
      <c r="A268" s="363"/>
      <c r="B268" s="362"/>
      <c r="C268" s="361"/>
      <c r="D268" s="360"/>
      <c r="E268" s="359"/>
      <c r="F268" s="366"/>
      <c r="G268" s="356"/>
      <c r="H268" s="354">
        <f t="shared" si="33"/>
        <v>0</v>
      </c>
      <c r="I268" s="356"/>
      <c r="J268" s="354">
        <f t="shared" si="34"/>
        <v>0</v>
      </c>
      <c r="K268" s="355">
        <f t="shared" si="35"/>
        <v>0</v>
      </c>
      <c r="L268" s="354">
        <f t="shared" si="36"/>
        <v>0</v>
      </c>
      <c r="M268" s="364"/>
      <c r="N268" s="321" t="str">
        <f t="shared" si="28"/>
        <v/>
      </c>
    </row>
    <row r="269" spans="1:14" s="322" customFormat="1">
      <c r="A269" s="363"/>
      <c r="B269" s="362"/>
      <c r="C269" s="361"/>
      <c r="D269" s="360"/>
      <c r="E269" s="359"/>
      <c r="F269" s="366"/>
      <c r="G269" s="356"/>
      <c r="H269" s="354">
        <f t="shared" si="33"/>
        <v>0</v>
      </c>
      <c r="I269" s="356"/>
      <c r="J269" s="354">
        <f t="shared" si="34"/>
        <v>0</v>
      </c>
      <c r="K269" s="355">
        <f t="shared" si="35"/>
        <v>0</v>
      </c>
      <c r="L269" s="354">
        <f t="shared" si="36"/>
        <v>0</v>
      </c>
      <c r="M269" s="364"/>
      <c r="N269" s="321" t="str">
        <f t="shared" si="28"/>
        <v/>
      </c>
    </row>
    <row r="270" spans="1:14" s="322" customFormat="1">
      <c r="A270" s="363"/>
      <c r="B270" s="362"/>
      <c r="C270" s="361"/>
      <c r="D270" s="360"/>
      <c r="E270" s="359"/>
      <c r="F270" s="366"/>
      <c r="G270" s="356"/>
      <c r="H270" s="354">
        <f t="shared" si="33"/>
        <v>0</v>
      </c>
      <c r="I270" s="356"/>
      <c r="J270" s="354">
        <f t="shared" si="34"/>
        <v>0</v>
      </c>
      <c r="K270" s="355">
        <f t="shared" si="35"/>
        <v>0</v>
      </c>
      <c r="L270" s="354">
        <f t="shared" si="36"/>
        <v>0</v>
      </c>
      <c r="M270" s="364"/>
      <c r="N270" s="321" t="str">
        <f t="shared" ref="N270:N333" si="37">IF(J270+L270=H270,"","入力ミス")&amp;IF(L270&gt;=0,"","入力ミス")</f>
        <v/>
      </c>
    </row>
    <row r="271" spans="1:14" s="322" customFormat="1">
      <c r="A271" s="363"/>
      <c r="B271" s="362"/>
      <c r="C271" s="361"/>
      <c r="D271" s="360"/>
      <c r="E271" s="359"/>
      <c r="F271" s="366"/>
      <c r="G271" s="356"/>
      <c r="H271" s="354">
        <f t="shared" si="33"/>
        <v>0</v>
      </c>
      <c r="I271" s="356"/>
      <c r="J271" s="354">
        <f t="shared" si="34"/>
        <v>0</v>
      </c>
      <c r="K271" s="355">
        <f t="shared" si="35"/>
        <v>0</v>
      </c>
      <c r="L271" s="354">
        <f t="shared" si="36"/>
        <v>0</v>
      </c>
      <c r="M271" s="364"/>
      <c r="N271" s="321" t="str">
        <f t="shared" si="37"/>
        <v/>
      </c>
    </row>
    <row r="272" spans="1:14" s="322" customFormat="1">
      <c r="A272" s="363"/>
      <c r="B272" s="362"/>
      <c r="C272" s="361"/>
      <c r="D272" s="360"/>
      <c r="E272" s="359"/>
      <c r="F272" s="366"/>
      <c r="G272" s="356"/>
      <c r="H272" s="354">
        <f t="shared" si="33"/>
        <v>0</v>
      </c>
      <c r="I272" s="356"/>
      <c r="J272" s="354">
        <f t="shared" si="34"/>
        <v>0</v>
      </c>
      <c r="K272" s="355">
        <f t="shared" si="35"/>
        <v>0</v>
      </c>
      <c r="L272" s="354">
        <f t="shared" si="36"/>
        <v>0</v>
      </c>
      <c r="M272" s="364"/>
      <c r="N272" s="321" t="str">
        <f t="shared" si="37"/>
        <v/>
      </c>
    </row>
    <row r="273" spans="1:14" s="322" customFormat="1">
      <c r="A273" s="363"/>
      <c r="B273" s="362"/>
      <c r="C273" s="361"/>
      <c r="D273" s="360"/>
      <c r="E273" s="359"/>
      <c r="F273" s="366"/>
      <c r="G273" s="356"/>
      <c r="H273" s="354">
        <f t="shared" si="33"/>
        <v>0</v>
      </c>
      <c r="I273" s="356"/>
      <c r="J273" s="354">
        <f t="shared" si="34"/>
        <v>0</v>
      </c>
      <c r="K273" s="355">
        <f t="shared" si="35"/>
        <v>0</v>
      </c>
      <c r="L273" s="354">
        <f t="shared" si="36"/>
        <v>0</v>
      </c>
      <c r="M273" s="364"/>
      <c r="N273" s="321" t="str">
        <f t="shared" si="37"/>
        <v/>
      </c>
    </row>
    <row r="274" spans="1:14" s="322" customFormat="1">
      <c r="A274" s="363"/>
      <c r="B274" s="362"/>
      <c r="C274" s="361"/>
      <c r="D274" s="360"/>
      <c r="E274" s="359"/>
      <c r="F274" s="366"/>
      <c r="G274" s="356"/>
      <c r="H274" s="354">
        <f t="shared" si="33"/>
        <v>0</v>
      </c>
      <c r="I274" s="356"/>
      <c r="J274" s="354">
        <f t="shared" si="34"/>
        <v>0</v>
      </c>
      <c r="K274" s="355">
        <f t="shared" si="35"/>
        <v>0</v>
      </c>
      <c r="L274" s="354">
        <f t="shared" si="36"/>
        <v>0</v>
      </c>
      <c r="M274" s="364"/>
      <c r="N274" s="321" t="str">
        <f t="shared" si="37"/>
        <v/>
      </c>
    </row>
    <row r="275" spans="1:14" s="322" customFormat="1">
      <c r="A275" s="363"/>
      <c r="B275" s="362"/>
      <c r="C275" s="361"/>
      <c r="D275" s="360"/>
      <c r="E275" s="359"/>
      <c r="F275" s="366"/>
      <c r="G275" s="356"/>
      <c r="H275" s="354">
        <f t="shared" si="33"/>
        <v>0</v>
      </c>
      <c r="I275" s="356"/>
      <c r="J275" s="354">
        <f t="shared" si="34"/>
        <v>0</v>
      </c>
      <c r="K275" s="355">
        <f t="shared" si="35"/>
        <v>0</v>
      </c>
      <c r="L275" s="354">
        <f t="shared" si="36"/>
        <v>0</v>
      </c>
      <c r="M275" s="364"/>
      <c r="N275" s="321" t="str">
        <f t="shared" si="37"/>
        <v/>
      </c>
    </row>
    <row r="276" spans="1:14" s="322" customFormat="1">
      <c r="A276" s="363"/>
      <c r="B276" s="362"/>
      <c r="C276" s="361"/>
      <c r="D276" s="360"/>
      <c r="E276" s="359"/>
      <c r="F276" s="366"/>
      <c r="G276" s="356"/>
      <c r="H276" s="354">
        <f t="shared" si="33"/>
        <v>0</v>
      </c>
      <c r="I276" s="356"/>
      <c r="J276" s="354">
        <f t="shared" si="34"/>
        <v>0</v>
      </c>
      <c r="K276" s="355">
        <f t="shared" si="35"/>
        <v>0</v>
      </c>
      <c r="L276" s="354">
        <f t="shared" si="36"/>
        <v>0</v>
      </c>
      <c r="M276" s="364"/>
      <c r="N276" s="321" t="str">
        <f t="shared" si="37"/>
        <v/>
      </c>
    </row>
    <row r="277" spans="1:14" s="322" customFormat="1">
      <c r="A277" s="363"/>
      <c r="B277" s="362"/>
      <c r="C277" s="361"/>
      <c r="D277" s="360"/>
      <c r="E277" s="359"/>
      <c r="F277" s="366"/>
      <c r="G277" s="356"/>
      <c r="H277" s="354">
        <f t="shared" si="33"/>
        <v>0</v>
      </c>
      <c r="I277" s="356"/>
      <c r="J277" s="354">
        <f t="shared" si="34"/>
        <v>0</v>
      </c>
      <c r="K277" s="355">
        <f t="shared" si="35"/>
        <v>0</v>
      </c>
      <c r="L277" s="354">
        <f t="shared" si="36"/>
        <v>0</v>
      </c>
      <c r="M277" s="364"/>
      <c r="N277" s="321" t="str">
        <f t="shared" si="37"/>
        <v/>
      </c>
    </row>
    <row r="278" spans="1:14" s="322" customFormat="1">
      <c r="A278" s="363"/>
      <c r="B278" s="362"/>
      <c r="C278" s="361"/>
      <c r="D278" s="360"/>
      <c r="E278" s="359"/>
      <c r="F278" s="366"/>
      <c r="G278" s="356"/>
      <c r="H278" s="354">
        <f t="shared" si="33"/>
        <v>0</v>
      </c>
      <c r="I278" s="356"/>
      <c r="J278" s="354">
        <f t="shared" si="34"/>
        <v>0</v>
      </c>
      <c r="K278" s="355">
        <f t="shared" si="35"/>
        <v>0</v>
      </c>
      <c r="L278" s="354">
        <f t="shared" si="36"/>
        <v>0</v>
      </c>
      <c r="M278" s="364"/>
      <c r="N278" s="321" t="str">
        <f t="shared" si="37"/>
        <v/>
      </c>
    </row>
    <row r="279" spans="1:14" s="322" customFormat="1">
      <c r="A279" s="363"/>
      <c r="B279" s="362"/>
      <c r="C279" s="361"/>
      <c r="D279" s="360"/>
      <c r="E279" s="359"/>
      <c r="F279" s="366"/>
      <c r="G279" s="356"/>
      <c r="H279" s="354">
        <f t="shared" si="33"/>
        <v>0</v>
      </c>
      <c r="I279" s="356"/>
      <c r="J279" s="354">
        <f t="shared" si="34"/>
        <v>0</v>
      </c>
      <c r="K279" s="355">
        <f t="shared" si="35"/>
        <v>0</v>
      </c>
      <c r="L279" s="354">
        <f t="shared" si="36"/>
        <v>0</v>
      </c>
      <c r="M279" s="364"/>
      <c r="N279" s="321" t="str">
        <f t="shared" si="37"/>
        <v/>
      </c>
    </row>
    <row r="280" spans="1:14" s="322" customFormat="1">
      <c r="A280" s="363"/>
      <c r="B280" s="362"/>
      <c r="C280" s="361"/>
      <c r="D280" s="360"/>
      <c r="E280" s="359"/>
      <c r="F280" s="366"/>
      <c r="G280" s="356"/>
      <c r="H280" s="354">
        <f t="shared" si="33"/>
        <v>0</v>
      </c>
      <c r="I280" s="356"/>
      <c r="J280" s="354">
        <f t="shared" si="34"/>
        <v>0</v>
      </c>
      <c r="K280" s="355">
        <f t="shared" si="35"/>
        <v>0</v>
      </c>
      <c r="L280" s="354">
        <f t="shared" si="36"/>
        <v>0</v>
      </c>
      <c r="M280" s="364"/>
      <c r="N280" s="321" t="str">
        <f t="shared" si="37"/>
        <v/>
      </c>
    </row>
    <row r="281" spans="1:14" s="322" customFormat="1">
      <c r="A281" s="363"/>
      <c r="B281" s="362"/>
      <c r="C281" s="361"/>
      <c r="D281" s="360"/>
      <c r="E281" s="359"/>
      <c r="F281" s="366"/>
      <c r="G281" s="356"/>
      <c r="H281" s="354">
        <f t="shared" si="33"/>
        <v>0</v>
      </c>
      <c r="I281" s="356"/>
      <c r="J281" s="354">
        <f t="shared" si="34"/>
        <v>0</v>
      </c>
      <c r="K281" s="355">
        <f t="shared" si="35"/>
        <v>0</v>
      </c>
      <c r="L281" s="354">
        <f t="shared" si="36"/>
        <v>0</v>
      </c>
      <c r="M281" s="364"/>
      <c r="N281" s="321" t="str">
        <f t="shared" si="37"/>
        <v/>
      </c>
    </row>
    <row r="282" spans="1:14" s="322" customFormat="1">
      <c r="A282" s="363"/>
      <c r="B282" s="362"/>
      <c r="C282" s="361"/>
      <c r="D282" s="360"/>
      <c r="E282" s="359"/>
      <c r="F282" s="366"/>
      <c r="G282" s="356"/>
      <c r="H282" s="354">
        <f t="shared" si="33"/>
        <v>0</v>
      </c>
      <c r="I282" s="356"/>
      <c r="J282" s="354">
        <f t="shared" si="34"/>
        <v>0</v>
      </c>
      <c r="K282" s="355">
        <f t="shared" si="35"/>
        <v>0</v>
      </c>
      <c r="L282" s="354">
        <f t="shared" si="36"/>
        <v>0</v>
      </c>
      <c r="M282" s="364"/>
      <c r="N282" s="321" t="str">
        <f t="shared" si="37"/>
        <v/>
      </c>
    </row>
    <row r="283" spans="1:14" s="322" customFormat="1">
      <c r="A283" s="363"/>
      <c r="B283" s="362"/>
      <c r="C283" s="361"/>
      <c r="D283" s="360"/>
      <c r="E283" s="359"/>
      <c r="F283" s="366"/>
      <c r="G283" s="356"/>
      <c r="H283" s="354">
        <f t="shared" si="33"/>
        <v>0</v>
      </c>
      <c r="I283" s="356"/>
      <c r="J283" s="354">
        <f t="shared" si="34"/>
        <v>0</v>
      </c>
      <c r="K283" s="355">
        <f t="shared" si="35"/>
        <v>0</v>
      </c>
      <c r="L283" s="354">
        <f t="shared" si="36"/>
        <v>0</v>
      </c>
      <c r="M283" s="364"/>
      <c r="N283" s="321" t="str">
        <f t="shared" si="37"/>
        <v/>
      </c>
    </row>
    <row r="284" spans="1:14" s="322" customFormat="1">
      <c r="A284" s="363"/>
      <c r="B284" s="362"/>
      <c r="C284" s="361"/>
      <c r="D284" s="360"/>
      <c r="E284" s="359"/>
      <c r="F284" s="366"/>
      <c r="G284" s="356"/>
      <c r="H284" s="354">
        <f t="shared" si="33"/>
        <v>0</v>
      </c>
      <c r="I284" s="356"/>
      <c r="J284" s="354">
        <f t="shared" si="34"/>
        <v>0</v>
      </c>
      <c r="K284" s="355">
        <f t="shared" si="35"/>
        <v>0</v>
      </c>
      <c r="L284" s="354">
        <f t="shared" si="36"/>
        <v>0</v>
      </c>
      <c r="M284" s="364"/>
      <c r="N284" s="321" t="str">
        <f t="shared" si="37"/>
        <v/>
      </c>
    </row>
    <row r="285" spans="1:14" s="322" customFormat="1">
      <c r="A285" s="363"/>
      <c r="B285" s="362"/>
      <c r="C285" s="361"/>
      <c r="D285" s="360"/>
      <c r="E285" s="359"/>
      <c r="F285" s="366"/>
      <c r="G285" s="356"/>
      <c r="H285" s="354">
        <f t="shared" si="33"/>
        <v>0</v>
      </c>
      <c r="I285" s="356"/>
      <c r="J285" s="354">
        <f t="shared" si="34"/>
        <v>0</v>
      </c>
      <c r="K285" s="355">
        <f t="shared" si="35"/>
        <v>0</v>
      </c>
      <c r="L285" s="354">
        <f t="shared" si="36"/>
        <v>0</v>
      </c>
      <c r="M285" s="364"/>
      <c r="N285" s="321" t="str">
        <f t="shared" si="37"/>
        <v/>
      </c>
    </row>
    <row r="286" spans="1:14" s="322" customFormat="1">
      <c r="A286" s="363"/>
      <c r="B286" s="362"/>
      <c r="C286" s="361"/>
      <c r="D286" s="360"/>
      <c r="E286" s="359"/>
      <c r="F286" s="366"/>
      <c r="G286" s="356"/>
      <c r="H286" s="354">
        <f t="shared" si="33"/>
        <v>0</v>
      </c>
      <c r="I286" s="356"/>
      <c r="J286" s="354">
        <f t="shared" si="34"/>
        <v>0</v>
      </c>
      <c r="K286" s="355">
        <f t="shared" si="35"/>
        <v>0</v>
      </c>
      <c r="L286" s="354">
        <f t="shared" si="36"/>
        <v>0</v>
      </c>
      <c r="M286" s="364"/>
      <c r="N286" s="321" t="str">
        <f t="shared" si="37"/>
        <v/>
      </c>
    </row>
    <row r="287" spans="1:14" s="322" customFormat="1">
      <c r="A287" s="363"/>
      <c r="B287" s="362"/>
      <c r="C287" s="361"/>
      <c r="D287" s="360"/>
      <c r="E287" s="359"/>
      <c r="F287" s="366"/>
      <c r="G287" s="356"/>
      <c r="H287" s="354">
        <f t="shared" si="33"/>
        <v>0</v>
      </c>
      <c r="I287" s="356"/>
      <c r="J287" s="354">
        <f t="shared" si="34"/>
        <v>0</v>
      </c>
      <c r="K287" s="355">
        <f t="shared" si="35"/>
        <v>0</v>
      </c>
      <c r="L287" s="354">
        <f t="shared" si="36"/>
        <v>0</v>
      </c>
      <c r="M287" s="364"/>
      <c r="N287" s="321" t="str">
        <f t="shared" si="37"/>
        <v/>
      </c>
    </row>
    <row r="288" spans="1:14" s="322" customFormat="1">
      <c r="A288" s="363"/>
      <c r="B288" s="362"/>
      <c r="C288" s="361"/>
      <c r="D288" s="360"/>
      <c r="E288" s="359"/>
      <c r="F288" s="366"/>
      <c r="G288" s="356"/>
      <c r="H288" s="354">
        <f t="shared" si="33"/>
        <v>0</v>
      </c>
      <c r="I288" s="356"/>
      <c r="J288" s="354">
        <f t="shared" si="34"/>
        <v>0</v>
      </c>
      <c r="K288" s="355">
        <f t="shared" si="35"/>
        <v>0</v>
      </c>
      <c r="L288" s="354">
        <f t="shared" si="36"/>
        <v>0</v>
      </c>
      <c r="M288" s="364"/>
      <c r="N288" s="321" t="str">
        <f t="shared" si="37"/>
        <v/>
      </c>
    </row>
    <row r="289" spans="1:14" s="322" customFormat="1">
      <c r="A289" s="363"/>
      <c r="B289" s="362"/>
      <c r="C289" s="361"/>
      <c r="D289" s="360"/>
      <c r="E289" s="359"/>
      <c r="F289" s="366"/>
      <c r="G289" s="356"/>
      <c r="H289" s="354">
        <f t="shared" si="33"/>
        <v>0</v>
      </c>
      <c r="I289" s="356"/>
      <c r="J289" s="354">
        <f t="shared" si="34"/>
        <v>0</v>
      </c>
      <c r="K289" s="355">
        <f t="shared" si="35"/>
        <v>0</v>
      </c>
      <c r="L289" s="354">
        <f t="shared" si="36"/>
        <v>0</v>
      </c>
      <c r="M289" s="364"/>
      <c r="N289" s="321" t="str">
        <f t="shared" si="37"/>
        <v/>
      </c>
    </row>
    <row r="290" spans="1:14" s="322" customFormat="1">
      <c r="A290" s="363"/>
      <c r="B290" s="362"/>
      <c r="C290" s="361"/>
      <c r="D290" s="360"/>
      <c r="E290" s="359"/>
      <c r="F290" s="366"/>
      <c r="G290" s="356"/>
      <c r="H290" s="354">
        <f t="shared" ref="H290:H307" si="38">$F290*G290</f>
        <v>0</v>
      </c>
      <c r="I290" s="356"/>
      <c r="J290" s="354">
        <f t="shared" ref="J290:J307" si="39">$F290*I290</f>
        <v>0</v>
      </c>
      <c r="K290" s="355">
        <f t="shared" ref="K290:K307" si="40">G290-I290</f>
        <v>0</v>
      </c>
      <c r="L290" s="354">
        <f t="shared" ref="L290:L307" si="41">$F290*K290</f>
        <v>0</v>
      </c>
      <c r="M290" s="364"/>
      <c r="N290" s="321" t="str">
        <f t="shared" si="37"/>
        <v/>
      </c>
    </row>
    <row r="291" spans="1:14" s="322" customFormat="1">
      <c r="A291" s="363"/>
      <c r="B291" s="362"/>
      <c r="C291" s="361"/>
      <c r="D291" s="360"/>
      <c r="E291" s="359"/>
      <c r="F291" s="366"/>
      <c r="G291" s="356"/>
      <c r="H291" s="354">
        <f t="shared" si="38"/>
        <v>0</v>
      </c>
      <c r="I291" s="356"/>
      <c r="J291" s="354">
        <f t="shared" si="39"/>
        <v>0</v>
      </c>
      <c r="K291" s="355">
        <f t="shared" si="40"/>
        <v>0</v>
      </c>
      <c r="L291" s="354">
        <f t="shared" si="41"/>
        <v>0</v>
      </c>
      <c r="M291" s="364"/>
      <c r="N291" s="321" t="str">
        <f t="shared" si="37"/>
        <v/>
      </c>
    </row>
    <row r="292" spans="1:14" s="322" customFormat="1">
      <c r="A292" s="363"/>
      <c r="B292" s="362"/>
      <c r="C292" s="361"/>
      <c r="D292" s="360"/>
      <c r="E292" s="359"/>
      <c r="F292" s="366"/>
      <c r="G292" s="356"/>
      <c r="H292" s="354">
        <f t="shared" si="38"/>
        <v>0</v>
      </c>
      <c r="I292" s="356"/>
      <c r="J292" s="354">
        <f t="shared" si="39"/>
        <v>0</v>
      </c>
      <c r="K292" s="355">
        <f t="shared" si="40"/>
        <v>0</v>
      </c>
      <c r="L292" s="354">
        <f t="shared" si="41"/>
        <v>0</v>
      </c>
      <c r="M292" s="364"/>
      <c r="N292" s="321" t="str">
        <f t="shared" si="37"/>
        <v/>
      </c>
    </row>
    <row r="293" spans="1:14" s="322" customFormat="1">
      <c r="A293" s="363"/>
      <c r="B293" s="362"/>
      <c r="C293" s="361"/>
      <c r="D293" s="360"/>
      <c r="E293" s="359"/>
      <c r="F293" s="366"/>
      <c r="G293" s="356"/>
      <c r="H293" s="354">
        <f t="shared" si="38"/>
        <v>0</v>
      </c>
      <c r="I293" s="356"/>
      <c r="J293" s="354">
        <f t="shared" si="39"/>
        <v>0</v>
      </c>
      <c r="K293" s="355">
        <f t="shared" si="40"/>
        <v>0</v>
      </c>
      <c r="L293" s="354">
        <f t="shared" si="41"/>
        <v>0</v>
      </c>
      <c r="M293" s="364"/>
      <c r="N293" s="321" t="str">
        <f t="shared" si="37"/>
        <v/>
      </c>
    </row>
    <row r="294" spans="1:14" s="322" customFormat="1">
      <c r="A294" s="363"/>
      <c r="B294" s="362"/>
      <c r="C294" s="361"/>
      <c r="D294" s="360"/>
      <c r="E294" s="359"/>
      <c r="F294" s="366"/>
      <c r="G294" s="356"/>
      <c r="H294" s="354">
        <f t="shared" si="38"/>
        <v>0</v>
      </c>
      <c r="I294" s="356"/>
      <c r="J294" s="354">
        <f t="shared" si="39"/>
        <v>0</v>
      </c>
      <c r="K294" s="355">
        <f t="shared" si="40"/>
        <v>0</v>
      </c>
      <c r="L294" s="354">
        <f t="shared" si="41"/>
        <v>0</v>
      </c>
      <c r="M294" s="364"/>
      <c r="N294" s="321" t="str">
        <f t="shared" si="37"/>
        <v/>
      </c>
    </row>
    <row r="295" spans="1:14" s="322" customFormat="1">
      <c r="A295" s="363"/>
      <c r="B295" s="362"/>
      <c r="C295" s="361"/>
      <c r="D295" s="360"/>
      <c r="E295" s="359"/>
      <c r="F295" s="366"/>
      <c r="G295" s="356"/>
      <c r="H295" s="354">
        <f t="shared" si="38"/>
        <v>0</v>
      </c>
      <c r="I295" s="356"/>
      <c r="J295" s="354">
        <f t="shared" si="39"/>
        <v>0</v>
      </c>
      <c r="K295" s="355">
        <f t="shared" si="40"/>
        <v>0</v>
      </c>
      <c r="L295" s="354">
        <f t="shared" si="41"/>
        <v>0</v>
      </c>
      <c r="M295" s="364"/>
      <c r="N295" s="321" t="str">
        <f t="shared" si="37"/>
        <v/>
      </c>
    </row>
    <row r="296" spans="1:14" s="322" customFormat="1">
      <c r="A296" s="363"/>
      <c r="B296" s="362"/>
      <c r="C296" s="361"/>
      <c r="D296" s="360"/>
      <c r="E296" s="359"/>
      <c r="F296" s="366"/>
      <c r="G296" s="356"/>
      <c r="H296" s="354">
        <f t="shared" si="38"/>
        <v>0</v>
      </c>
      <c r="I296" s="356"/>
      <c r="J296" s="354">
        <f t="shared" si="39"/>
        <v>0</v>
      </c>
      <c r="K296" s="355">
        <f t="shared" si="40"/>
        <v>0</v>
      </c>
      <c r="L296" s="354">
        <f t="shared" si="41"/>
        <v>0</v>
      </c>
      <c r="M296" s="364"/>
      <c r="N296" s="321" t="str">
        <f t="shared" si="37"/>
        <v/>
      </c>
    </row>
    <row r="297" spans="1:14" s="322" customFormat="1">
      <c r="A297" s="363"/>
      <c r="B297" s="362"/>
      <c r="C297" s="361"/>
      <c r="D297" s="360"/>
      <c r="E297" s="359"/>
      <c r="F297" s="366"/>
      <c r="G297" s="356"/>
      <c r="H297" s="354">
        <f t="shared" si="38"/>
        <v>0</v>
      </c>
      <c r="I297" s="356"/>
      <c r="J297" s="354">
        <f t="shared" si="39"/>
        <v>0</v>
      </c>
      <c r="K297" s="355">
        <f t="shared" si="40"/>
        <v>0</v>
      </c>
      <c r="L297" s="354">
        <f t="shared" si="41"/>
        <v>0</v>
      </c>
      <c r="M297" s="364"/>
      <c r="N297" s="321" t="str">
        <f t="shared" si="37"/>
        <v/>
      </c>
    </row>
    <row r="298" spans="1:14" s="322" customFormat="1">
      <c r="A298" s="363"/>
      <c r="B298" s="362"/>
      <c r="C298" s="361"/>
      <c r="D298" s="360"/>
      <c r="E298" s="359"/>
      <c r="F298" s="366"/>
      <c r="G298" s="356"/>
      <c r="H298" s="354">
        <f t="shared" si="38"/>
        <v>0</v>
      </c>
      <c r="I298" s="356"/>
      <c r="J298" s="354">
        <f t="shared" si="39"/>
        <v>0</v>
      </c>
      <c r="K298" s="355">
        <f t="shared" si="40"/>
        <v>0</v>
      </c>
      <c r="L298" s="354">
        <f t="shared" si="41"/>
        <v>0</v>
      </c>
      <c r="M298" s="364"/>
      <c r="N298" s="321" t="str">
        <f t="shared" si="37"/>
        <v/>
      </c>
    </row>
    <row r="299" spans="1:14" s="322" customFormat="1">
      <c r="A299" s="363"/>
      <c r="B299" s="362"/>
      <c r="C299" s="361"/>
      <c r="D299" s="360"/>
      <c r="E299" s="359"/>
      <c r="F299" s="366"/>
      <c r="G299" s="356"/>
      <c r="H299" s="354">
        <f t="shared" si="38"/>
        <v>0</v>
      </c>
      <c r="I299" s="356"/>
      <c r="J299" s="354">
        <f t="shared" si="39"/>
        <v>0</v>
      </c>
      <c r="K299" s="355">
        <f t="shared" si="40"/>
        <v>0</v>
      </c>
      <c r="L299" s="354">
        <f t="shared" si="41"/>
        <v>0</v>
      </c>
      <c r="M299" s="364"/>
      <c r="N299" s="321" t="str">
        <f t="shared" si="37"/>
        <v/>
      </c>
    </row>
    <row r="300" spans="1:14" s="322" customFormat="1">
      <c r="A300" s="363"/>
      <c r="B300" s="362"/>
      <c r="C300" s="361"/>
      <c r="D300" s="360"/>
      <c r="E300" s="359"/>
      <c r="F300" s="366"/>
      <c r="G300" s="356"/>
      <c r="H300" s="354">
        <f t="shared" si="38"/>
        <v>0</v>
      </c>
      <c r="I300" s="356"/>
      <c r="J300" s="354">
        <f t="shared" si="39"/>
        <v>0</v>
      </c>
      <c r="K300" s="355">
        <f t="shared" si="40"/>
        <v>0</v>
      </c>
      <c r="L300" s="354">
        <f t="shared" si="41"/>
        <v>0</v>
      </c>
      <c r="M300" s="364"/>
      <c r="N300" s="321" t="str">
        <f t="shared" si="37"/>
        <v/>
      </c>
    </row>
    <row r="301" spans="1:14" s="322" customFormat="1">
      <c r="A301" s="363"/>
      <c r="B301" s="362"/>
      <c r="C301" s="361"/>
      <c r="D301" s="360"/>
      <c r="E301" s="359"/>
      <c r="F301" s="366"/>
      <c r="G301" s="356"/>
      <c r="H301" s="354">
        <f t="shared" si="38"/>
        <v>0</v>
      </c>
      <c r="I301" s="356"/>
      <c r="J301" s="354">
        <f t="shared" si="39"/>
        <v>0</v>
      </c>
      <c r="K301" s="355">
        <f t="shared" si="40"/>
        <v>0</v>
      </c>
      <c r="L301" s="354">
        <f t="shared" si="41"/>
        <v>0</v>
      </c>
      <c r="M301" s="364"/>
      <c r="N301" s="321" t="str">
        <f t="shared" si="37"/>
        <v/>
      </c>
    </row>
    <row r="302" spans="1:14" s="322" customFormat="1">
      <c r="A302" s="363"/>
      <c r="B302" s="362"/>
      <c r="C302" s="361"/>
      <c r="D302" s="360"/>
      <c r="E302" s="359"/>
      <c r="F302" s="366"/>
      <c r="G302" s="356"/>
      <c r="H302" s="354">
        <f t="shared" si="38"/>
        <v>0</v>
      </c>
      <c r="I302" s="356"/>
      <c r="J302" s="354">
        <f t="shared" si="39"/>
        <v>0</v>
      </c>
      <c r="K302" s="355">
        <f t="shared" si="40"/>
        <v>0</v>
      </c>
      <c r="L302" s="354">
        <f t="shared" si="41"/>
        <v>0</v>
      </c>
      <c r="M302" s="364"/>
      <c r="N302" s="321" t="str">
        <f t="shared" si="37"/>
        <v/>
      </c>
    </row>
    <row r="303" spans="1:14" s="322" customFormat="1">
      <c r="A303" s="363"/>
      <c r="B303" s="362"/>
      <c r="C303" s="361"/>
      <c r="D303" s="360"/>
      <c r="E303" s="359"/>
      <c r="F303" s="366"/>
      <c r="G303" s="356"/>
      <c r="H303" s="354">
        <f t="shared" si="38"/>
        <v>0</v>
      </c>
      <c r="I303" s="356"/>
      <c r="J303" s="354">
        <f t="shared" si="39"/>
        <v>0</v>
      </c>
      <c r="K303" s="355">
        <f t="shared" si="40"/>
        <v>0</v>
      </c>
      <c r="L303" s="354">
        <f t="shared" si="41"/>
        <v>0</v>
      </c>
      <c r="M303" s="364"/>
      <c r="N303" s="321" t="str">
        <f t="shared" si="37"/>
        <v/>
      </c>
    </row>
    <row r="304" spans="1:14" s="322" customFormat="1">
      <c r="A304" s="363"/>
      <c r="B304" s="362"/>
      <c r="C304" s="361"/>
      <c r="D304" s="360"/>
      <c r="E304" s="359"/>
      <c r="F304" s="366"/>
      <c r="G304" s="356"/>
      <c r="H304" s="354">
        <f t="shared" si="38"/>
        <v>0</v>
      </c>
      <c r="I304" s="356"/>
      <c r="J304" s="354">
        <f t="shared" si="39"/>
        <v>0</v>
      </c>
      <c r="K304" s="355">
        <f t="shared" si="40"/>
        <v>0</v>
      </c>
      <c r="L304" s="354">
        <f t="shared" si="41"/>
        <v>0</v>
      </c>
      <c r="M304" s="364"/>
      <c r="N304" s="321" t="str">
        <f t="shared" si="37"/>
        <v/>
      </c>
    </row>
    <row r="305" spans="1:17" s="322" customFormat="1">
      <c r="A305" s="363"/>
      <c r="B305" s="362"/>
      <c r="C305" s="361"/>
      <c r="D305" s="360"/>
      <c r="E305" s="359"/>
      <c r="F305" s="366"/>
      <c r="G305" s="356"/>
      <c r="H305" s="354">
        <f t="shared" si="38"/>
        <v>0</v>
      </c>
      <c r="I305" s="356"/>
      <c r="J305" s="354">
        <f t="shared" si="39"/>
        <v>0</v>
      </c>
      <c r="K305" s="355">
        <f t="shared" si="40"/>
        <v>0</v>
      </c>
      <c r="L305" s="354">
        <f t="shared" si="41"/>
        <v>0</v>
      </c>
      <c r="M305" s="364"/>
      <c r="N305" s="321" t="str">
        <f t="shared" si="37"/>
        <v/>
      </c>
    </row>
    <row r="306" spans="1:17" s="322" customFormat="1">
      <c r="A306" s="363"/>
      <c r="B306" s="362"/>
      <c r="C306" s="361"/>
      <c r="D306" s="360"/>
      <c r="E306" s="359"/>
      <c r="F306" s="365"/>
      <c r="G306" s="356"/>
      <c r="H306" s="354">
        <f t="shared" si="38"/>
        <v>0</v>
      </c>
      <c r="I306" s="356"/>
      <c r="J306" s="354">
        <f t="shared" si="39"/>
        <v>0</v>
      </c>
      <c r="K306" s="355">
        <f t="shared" si="40"/>
        <v>0</v>
      </c>
      <c r="L306" s="354">
        <f t="shared" si="41"/>
        <v>0</v>
      </c>
      <c r="M306" s="364"/>
      <c r="N306" s="321" t="str">
        <f t="shared" si="37"/>
        <v/>
      </c>
    </row>
    <row r="307" spans="1:17" s="322" customFormat="1" ht="14.25" thickBot="1">
      <c r="A307" s="363"/>
      <c r="B307" s="362"/>
      <c r="C307" s="361"/>
      <c r="D307" s="360"/>
      <c r="E307" s="359"/>
      <c r="F307" s="358"/>
      <c r="G307" s="357"/>
      <c r="H307" s="354">
        <f t="shared" si="38"/>
        <v>0</v>
      </c>
      <c r="I307" s="356"/>
      <c r="J307" s="354">
        <f t="shared" si="39"/>
        <v>0</v>
      </c>
      <c r="K307" s="355">
        <f t="shared" si="40"/>
        <v>0</v>
      </c>
      <c r="L307" s="354">
        <f t="shared" si="41"/>
        <v>0</v>
      </c>
      <c r="M307" s="353"/>
      <c r="N307" s="321" t="str">
        <f t="shared" si="37"/>
        <v/>
      </c>
    </row>
    <row r="308" spans="1:17" s="322" customFormat="1" ht="14.25" thickTop="1">
      <c r="A308" s="352" t="s">
        <v>256</v>
      </c>
      <c r="B308" s="351" t="s">
        <v>267</v>
      </c>
      <c r="C308" s="350"/>
      <c r="D308" s="349" t="s">
        <v>329</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37"/>
        <v/>
      </c>
      <c r="O308" s="322" t="s">
        <v>266</v>
      </c>
    </row>
    <row r="309" spans="1:17" s="322" customFormat="1">
      <c r="A309" s="343" t="s">
        <v>256</v>
      </c>
      <c r="B309" s="342" t="s">
        <v>265</v>
      </c>
      <c r="C309" s="341"/>
      <c r="D309" s="340" t="s">
        <v>329</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37"/>
        <v/>
      </c>
      <c r="O309" s="334" t="s">
        <v>263</v>
      </c>
      <c r="P309" s="334" t="s">
        <v>328</v>
      </c>
      <c r="Q309" s="334" t="s">
        <v>261</v>
      </c>
    </row>
    <row r="310" spans="1:17" s="322" customFormat="1" ht="14.25" thickBot="1">
      <c r="A310" s="333" t="s">
        <v>256</v>
      </c>
      <c r="B310" s="332" t="s">
        <v>260</v>
      </c>
      <c r="C310" s="331"/>
      <c r="D310" s="330" t="s">
        <v>326</v>
      </c>
      <c r="E310" s="329" t="s">
        <v>256</v>
      </c>
      <c r="F310" s="328" t="s">
        <v>256</v>
      </c>
      <c r="G310" s="326" t="s">
        <v>256</v>
      </c>
      <c r="H310" s="327">
        <f>SUM(H258:H307)</f>
        <v>0</v>
      </c>
      <c r="I310" s="326" t="s">
        <v>257</v>
      </c>
      <c r="J310" s="327">
        <f>SUM(J258:J307)</f>
        <v>0</v>
      </c>
      <c r="K310" s="326" t="s">
        <v>257</v>
      </c>
      <c r="L310" s="325">
        <f>SUM(L258:L307)</f>
        <v>0</v>
      </c>
      <c r="M310" s="324" t="s">
        <v>256</v>
      </c>
      <c r="N310" s="321" t="str">
        <f t="shared" si="37"/>
        <v/>
      </c>
      <c r="O310" s="323" t="str">
        <f>IF(SUM(H308:H309)=H310,"","入力ミス")</f>
        <v/>
      </c>
      <c r="P310" s="323" t="str">
        <f>IF(SUM(J308:J309)=J310,"","入力ミス")</f>
        <v/>
      </c>
      <c r="Q310" s="323" t="str">
        <f>IF(SUM(L308:L309)=L310,"","入力ミス")</f>
        <v/>
      </c>
    </row>
    <row r="311" spans="1:17" s="322" customFormat="1">
      <c r="A311" s="375"/>
      <c r="B311" s="858" t="s">
        <v>1173</v>
      </c>
      <c r="C311" s="374"/>
      <c r="D311" s="373" t="s">
        <v>325</v>
      </c>
      <c r="E311" s="372"/>
      <c r="F311" s="336"/>
      <c r="G311" s="371"/>
      <c r="H311" s="354"/>
      <c r="I311" s="371"/>
      <c r="J311" s="354"/>
      <c r="K311" s="371"/>
      <c r="L311" s="370"/>
      <c r="M311" s="369"/>
      <c r="N311" s="321" t="str">
        <f t="shared" si="37"/>
        <v/>
      </c>
    </row>
    <row r="312" spans="1:17" s="322" customFormat="1">
      <c r="A312" s="363"/>
      <c r="B312" s="368"/>
      <c r="C312" s="361"/>
      <c r="D312" s="367"/>
      <c r="E312" s="359"/>
      <c r="F312" s="366"/>
      <c r="G312" s="356"/>
      <c r="H312" s="354">
        <f t="shared" ref="H312:H343" si="42">$F312*G312</f>
        <v>0</v>
      </c>
      <c r="I312" s="356"/>
      <c r="J312" s="354">
        <f t="shared" ref="J312:J343" si="43">$F312*I312</f>
        <v>0</v>
      </c>
      <c r="K312" s="355">
        <f t="shared" ref="K312:K343" si="44">G312-I312</f>
        <v>0</v>
      </c>
      <c r="L312" s="354">
        <f t="shared" ref="L312:L343" si="45">$F312*K312</f>
        <v>0</v>
      </c>
      <c r="M312" s="364"/>
      <c r="N312" s="321" t="str">
        <f t="shared" si="37"/>
        <v/>
      </c>
    </row>
    <row r="313" spans="1:17" s="322" customFormat="1">
      <c r="A313" s="363"/>
      <c r="B313" s="362"/>
      <c r="C313" s="361"/>
      <c r="D313" s="360"/>
      <c r="E313" s="359"/>
      <c r="F313" s="366"/>
      <c r="G313" s="356"/>
      <c r="H313" s="354">
        <f t="shared" si="42"/>
        <v>0</v>
      </c>
      <c r="I313" s="356"/>
      <c r="J313" s="354">
        <f t="shared" si="43"/>
        <v>0</v>
      </c>
      <c r="K313" s="355">
        <f t="shared" si="44"/>
        <v>0</v>
      </c>
      <c r="L313" s="354">
        <f t="shared" si="45"/>
        <v>0</v>
      </c>
      <c r="M313" s="364"/>
      <c r="N313" s="321" t="str">
        <f t="shared" si="37"/>
        <v/>
      </c>
    </row>
    <row r="314" spans="1:17" s="322" customFormat="1">
      <c r="A314" s="363"/>
      <c r="B314" s="362"/>
      <c r="C314" s="361"/>
      <c r="D314" s="360"/>
      <c r="E314" s="359"/>
      <c r="F314" s="366"/>
      <c r="G314" s="356"/>
      <c r="H314" s="354">
        <f t="shared" si="42"/>
        <v>0</v>
      </c>
      <c r="I314" s="356"/>
      <c r="J314" s="354">
        <f t="shared" si="43"/>
        <v>0</v>
      </c>
      <c r="K314" s="355">
        <f t="shared" si="44"/>
        <v>0</v>
      </c>
      <c r="L314" s="354">
        <f t="shared" si="45"/>
        <v>0</v>
      </c>
      <c r="M314" s="364"/>
      <c r="N314" s="321" t="str">
        <f t="shared" si="37"/>
        <v/>
      </c>
    </row>
    <row r="315" spans="1:17" s="322" customFormat="1">
      <c r="A315" s="363"/>
      <c r="B315" s="362"/>
      <c r="C315" s="361"/>
      <c r="D315" s="360"/>
      <c r="E315" s="359"/>
      <c r="F315" s="366"/>
      <c r="G315" s="356"/>
      <c r="H315" s="354">
        <f t="shared" si="42"/>
        <v>0</v>
      </c>
      <c r="I315" s="356"/>
      <c r="J315" s="354">
        <f t="shared" si="43"/>
        <v>0</v>
      </c>
      <c r="K315" s="355">
        <f t="shared" si="44"/>
        <v>0</v>
      </c>
      <c r="L315" s="354">
        <f t="shared" si="45"/>
        <v>0</v>
      </c>
      <c r="M315" s="364"/>
      <c r="N315" s="321" t="str">
        <f t="shared" si="37"/>
        <v/>
      </c>
    </row>
    <row r="316" spans="1:17" s="322" customFormat="1">
      <c r="A316" s="363"/>
      <c r="B316" s="362"/>
      <c r="C316" s="361"/>
      <c r="D316" s="360"/>
      <c r="E316" s="359"/>
      <c r="F316" s="366"/>
      <c r="G316" s="356"/>
      <c r="H316" s="354">
        <f t="shared" si="42"/>
        <v>0</v>
      </c>
      <c r="I316" s="356"/>
      <c r="J316" s="354">
        <f t="shared" si="43"/>
        <v>0</v>
      </c>
      <c r="K316" s="355">
        <f t="shared" si="44"/>
        <v>0</v>
      </c>
      <c r="L316" s="354">
        <f t="shared" si="45"/>
        <v>0</v>
      </c>
      <c r="M316" s="364"/>
      <c r="N316" s="321" t="str">
        <f t="shared" si="37"/>
        <v/>
      </c>
    </row>
    <row r="317" spans="1:17" s="322" customFormat="1">
      <c r="A317" s="363"/>
      <c r="B317" s="362"/>
      <c r="C317" s="361"/>
      <c r="D317" s="360"/>
      <c r="E317" s="359"/>
      <c r="F317" s="366"/>
      <c r="G317" s="356"/>
      <c r="H317" s="354">
        <f t="shared" si="42"/>
        <v>0</v>
      </c>
      <c r="I317" s="356"/>
      <c r="J317" s="354">
        <f t="shared" si="43"/>
        <v>0</v>
      </c>
      <c r="K317" s="355">
        <f t="shared" si="44"/>
        <v>0</v>
      </c>
      <c r="L317" s="354">
        <f t="shared" si="45"/>
        <v>0</v>
      </c>
      <c r="M317" s="364"/>
      <c r="N317" s="321" t="str">
        <f t="shared" si="37"/>
        <v/>
      </c>
    </row>
    <row r="318" spans="1:17" s="322" customFormat="1">
      <c r="A318" s="363"/>
      <c r="B318" s="362"/>
      <c r="C318" s="361"/>
      <c r="D318" s="360"/>
      <c r="E318" s="359"/>
      <c r="F318" s="366"/>
      <c r="G318" s="356"/>
      <c r="H318" s="354">
        <f t="shared" si="42"/>
        <v>0</v>
      </c>
      <c r="I318" s="356"/>
      <c r="J318" s="354">
        <f t="shared" si="43"/>
        <v>0</v>
      </c>
      <c r="K318" s="355">
        <f t="shared" si="44"/>
        <v>0</v>
      </c>
      <c r="L318" s="354">
        <f t="shared" si="45"/>
        <v>0</v>
      </c>
      <c r="M318" s="364"/>
      <c r="N318" s="321" t="str">
        <f t="shared" si="37"/>
        <v/>
      </c>
    </row>
    <row r="319" spans="1:17" s="322" customFormat="1">
      <c r="A319" s="363"/>
      <c r="B319" s="362"/>
      <c r="C319" s="361"/>
      <c r="D319" s="360"/>
      <c r="E319" s="359"/>
      <c r="F319" s="366"/>
      <c r="G319" s="356"/>
      <c r="H319" s="354">
        <f t="shared" si="42"/>
        <v>0</v>
      </c>
      <c r="I319" s="356"/>
      <c r="J319" s="354">
        <f t="shared" si="43"/>
        <v>0</v>
      </c>
      <c r="K319" s="355">
        <f t="shared" si="44"/>
        <v>0</v>
      </c>
      <c r="L319" s="354">
        <f t="shared" si="45"/>
        <v>0</v>
      </c>
      <c r="M319" s="364"/>
      <c r="N319" s="321" t="str">
        <f t="shared" si="37"/>
        <v/>
      </c>
    </row>
    <row r="320" spans="1:17" s="322" customFormat="1">
      <c r="A320" s="363"/>
      <c r="B320" s="362"/>
      <c r="C320" s="361"/>
      <c r="D320" s="360"/>
      <c r="E320" s="359"/>
      <c r="F320" s="366"/>
      <c r="G320" s="356"/>
      <c r="H320" s="354">
        <f t="shared" si="42"/>
        <v>0</v>
      </c>
      <c r="I320" s="356"/>
      <c r="J320" s="354">
        <f t="shared" si="43"/>
        <v>0</v>
      </c>
      <c r="K320" s="355">
        <f t="shared" si="44"/>
        <v>0</v>
      </c>
      <c r="L320" s="354">
        <f t="shared" si="45"/>
        <v>0</v>
      </c>
      <c r="M320" s="364"/>
      <c r="N320" s="321" t="str">
        <f t="shared" si="37"/>
        <v/>
      </c>
    </row>
    <row r="321" spans="1:14" s="322" customFormat="1">
      <c r="A321" s="363"/>
      <c r="B321" s="362"/>
      <c r="C321" s="361"/>
      <c r="D321" s="360"/>
      <c r="E321" s="359"/>
      <c r="F321" s="366"/>
      <c r="G321" s="356"/>
      <c r="H321" s="354">
        <f t="shared" si="42"/>
        <v>0</v>
      </c>
      <c r="I321" s="356"/>
      <c r="J321" s="354">
        <f t="shared" si="43"/>
        <v>0</v>
      </c>
      <c r="K321" s="355">
        <f t="shared" si="44"/>
        <v>0</v>
      </c>
      <c r="L321" s="354">
        <f t="shared" si="45"/>
        <v>0</v>
      </c>
      <c r="M321" s="364"/>
      <c r="N321" s="321" t="str">
        <f t="shared" si="37"/>
        <v/>
      </c>
    </row>
    <row r="322" spans="1:14" s="322" customFormat="1">
      <c r="A322" s="363"/>
      <c r="B322" s="362"/>
      <c r="C322" s="361"/>
      <c r="D322" s="360"/>
      <c r="E322" s="359"/>
      <c r="F322" s="366"/>
      <c r="G322" s="356"/>
      <c r="H322" s="354">
        <f t="shared" si="42"/>
        <v>0</v>
      </c>
      <c r="I322" s="356"/>
      <c r="J322" s="354">
        <f t="shared" si="43"/>
        <v>0</v>
      </c>
      <c r="K322" s="355">
        <f t="shared" si="44"/>
        <v>0</v>
      </c>
      <c r="L322" s="354">
        <f t="shared" si="45"/>
        <v>0</v>
      </c>
      <c r="M322" s="364"/>
      <c r="N322" s="321" t="str">
        <f t="shared" si="37"/>
        <v/>
      </c>
    </row>
    <row r="323" spans="1:14" s="322" customFormat="1">
      <c r="A323" s="363"/>
      <c r="B323" s="362"/>
      <c r="C323" s="361"/>
      <c r="D323" s="360"/>
      <c r="E323" s="359"/>
      <c r="F323" s="366"/>
      <c r="G323" s="356"/>
      <c r="H323" s="354">
        <f t="shared" si="42"/>
        <v>0</v>
      </c>
      <c r="I323" s="356"/>
      <c r="J323" s="354">
        <f t="shared" si="43"/>
        <v>0</v>
      </c>
      <c r="K323" s="355">
        <f t="shared" si="44"/>
        <v>0</v>
      </c>
      <c r="L323" s="354">
        <f t="shared" si="45"/>
        <v>0</v>
      </c>
      <c r="M323" s="364"/>
      <c r="N323" s="321" t="str">
        <f t="shared" si="37"/>
        <v/>
      </c>
    </row>
    <row r="324" spans="1:14" s="322" customFormat="1">
      <c r="A324" s="363"/>
      <c r="B324" s="362"/>
      <c r="C324" s="361"/>
      <c r="D324" s="360"/>
      <c r="E324" s="359"/>
      <c r="F324" s="366"/>
      <c r="G324" s="356"/>
      <c r="H324" s="354">
        <f t="shared" si="42"/>
        <v>0</v>
      </c>
      <c r="I324" s="356"/>
      <c r="J324" s="354">
        <f t="shared" si="43"/>
        <v>0</v>
      </c>
      <c r="K324" s="355">
        <f t="shared" si="44"/>
        <v>0</v>
      </c>
      <c r="L324" s="354">
        <f t="shared" si="45"/>
        <v>0</v>
      </c>
      <c r="M324" s="364"/>
      <c r="N324" s="321" t="str">
        <f t="shared" si="37"/>
        <v/>
      </c>
    </row>
    <row r="325" spans="1:14" s="322" customFormat="1">
      <c r="A325" s="363"/>
      <c r="B325" s="362"/>
      <c r="C325" s="361"/>
      <c r="D325" s="360"/>
      <c r="E325" s="359"/>
      <c r="F325" s="366"/>
      <c r="G325" s="356"/>
      <c r="H325" s="354">
        <f t="shared" si="42"/>
        <v>0</v>
      </c>
      <c r="I325" s="356"/>
      <c r="J325" s="354">
        <f t="shared" si="43"/>
        <v>0</v>
      </c>
      <c r="K325" s="355">
        <f t="shared" si="44"/>
        <v>0</v>
      </c>
      <c r="L325" s="354">
        <f t="shared" si="45"/>
        <v>0</v>
      </c>
      <c r="M325" s="364"/>
      <c r="N325" s="321" t="str">
        <f t="shared" si="37"/>
        <v/>
      </c>
    </row>
    <row r="326" spans="1:14" s="322" customFormat="1">
      <c r="A326" s="363"/>
      <c r="B326" s="362"/>
      <c r="C326" s="361"/>
      <c r="D326" s="360"/>
      <c r="E326" s="359"/>
      <c r="F326" s="366"/>
      <c r="G326" s="356"/>
      <c r="H326" s="354">
        <f t="shared" si="42"/>
        <v>0</v>
      </c>
      <c r="I326" s="356"/>
      <c r="J326" s="354">
        <f t="shared" si="43"/>
        <v>0</v>
      </c>
      <c r="K326" s="355">
        <f t="shared" si="44"/>
        <v>0</v>
      </c>
      <c r="L326" s="354">
        <f t="shared" si="45"/>
        <v>0</v>
      </c>
      <c r="M326" s="364"/>
      <c r="N326" s="321" t="str">
        <f t="shared" si="37"/>
        <v/>
      </c>
    </row>
    <row r="327" spans="1:14" s="322" customFormat="1">
      <c r="A327" s="363"/>
      <c r="B327" s="362"/>
      <c r="C327" s="361"/>
      <c r="D327" s="360"/>
      <c r="E327" s="359"/>
      <c r="F327" s="366"/>
      <c r="G327" s="356"/>
      <c r="H327" s="354">
        <f t="shared" si="42"/>
        <v>0</v>
      </c>
      <c r="I327" s="356"/>
      <c r="J327" s="354">
        <f t="shared" si="43"/>
        <v>0</v>
      </c>
      <c r="K327" s="355">
        <f t="shared" si="44"/>
        <v>0</v>
      </c>
      <c r="L327" s="354">
        <f t="shared" si="45"/>
        <v>0</v>
      </c>
      <c r="M327" s="364"/>
      <c r="N327" s="321" t="str">
        <f t="shared" si="37"/>
        <v/>
      </c>
    </row>
    <row r="328" spans="1:14" s="322" customFormat="1">
      <c r="A328" s="363"/>
      <c r="B328" s="362"/>
      <c r="C328" s="361"/>
      <c r="D328" s="360"/>
      <c r="E328" s="359"/>
      <c r="F328" s="366"/>
      <c r="G328" s="356"/>
      <c r="H328" s="354">
        <f t="shared" si="42"/>
        <v>0</v>
      </c>
      <c r="I328" s="356"/>
      <c r="J328" s="354">
        <f t="shared" si="43"/>
        <v>0</v>
      </c>
      <c r="K328" s="355">
        <f t="shared" si="44"/>
        <v>0</v>
      </c>
      <c r="L328" s="354">
        <f t="shared" si="45"/>
        <v>0</v>
      </c>
      <c r="M328" s="364"/>
      <c r="N328" s="321" t="str">
        <f t="shared" si="37"/>
        <v/>
      </c>
    </row>
    <row r="329" spans="1:14" s="322" customFormat="1">
      <c r="A329" s="363"/>
      <c r="B329" s="362"/>
      <c r="C329" s="361"/>
      <c r="D329" s="360"/>
      <c r="E329" s="359"/>
      <c r="F329" s="366"/>
      <c r="G329" s="356"/>
      <c r="H329" s="354">
        <f t="shared" si="42"/>
        <v>0</v>
      </c>
      <c r="I329" s="356"/>
      <c r="J329" s="354">
        <f t="shared" si="43"/>
        <v>0</v>
      </c>
      <c r="K329" s="355">
        <f t="shared" si="44"/>
        <v>0</v>
      </c>
      <c r="L329" s="354">
        <f t="shared" si="45"/>
        <v>0</v>
      </c>
      <c r="M329" s="364"/>
      <c r="N329" s="321" t="str">
        <f t="shared" si="37"/>
        <v/>
      </c>
    </row>
    <row r="330" spans="1:14" s="322" customFormat="1">
      <c r="A330" s="363"/>
      <c r="B330" s="362"/>
      <c r="C330" s="361"/>
      <c r="D330" s="360"/>
      <c r="E330" s="359"/>
      <c r="F330" s="366"/>
      <c r="G330" s="356"/>
      <c r="H330" s="354">
        <f t="shared" si="42"/>
        <v>0</v>
      </c>
      <c r="I330" s="356"/>
      <c r="J330" s="354">
        <f t="shared" si="43"/>
        <v>0</v>
      </c>
      <c r="K330" s="355">
        <f t="shared" si="44"/>
        <v>0</v>
      </c>
      <c r="L330" s="354">
        <f t="shared" si="45"/>
        <v>0</v>
      </c>
      <c r="M330" s="364"/>
      <c r="N330" s="321" t="str">
        <f t="shared" si="37"/>
        <v/>
      </c>
    </row>
    <row r="331" spans="1:14" s="322" customFormat="1">
      <c r="A331" s="363"/>
      <c r="B331" s="362"/>
      <c r="C331" s="361"/>
      <c r="D331" s="360"/>
      <c r="E331" s="359"/>
      <c r="F331" s="366"/>
      <c r="G331" s="356"/>
      <c r="H331" s="354">
        <f t="shared" si="42"/>
        <v>0</v>
      </c>
      <c r="I331" s="356"/>
      <c r="J331" s="354">
        <f t="shared" si="43"/>
        <v>0</v>
      </c>
      <c r="K331" s="355">
        <f t="shared" si="44"/>
        <v>0</v>
      </c>
      <c r="L331" s="354">
        <f t="shared" si="45"/>
        <v>0</v>
      </c>
      <c r="M331" s="364"/>
      <c r="N331" s="321" t="str">
        <f t="shared" si="37"/>
        <v/>
      </c>
    </row>
    <row r="332" spans="1:14" s="322" customFormat="1">
      <c r="A332" s="363"/>
      <c r="B332" s="362"/>
      <c r="C332" s="361"/>
      <c r="D332" s="360"/>
      <c r="E332" s="359"/>
      <c r="F332" s="366"/>
      <c r="G332" s="356"/>
      <c r="H332" s="354">
        <f t="shared" si="42"/>
        <v>0</v>
      </c>
      <c r="I332" s="356"/>
      <c r="J332" s="354">
        <f t="shared" si="43"/>
        <v>0</v>
      </c>
      <c r="K332" s="355">
        <f t="shared" si="44"/>
        <v>0</v>
      </c>
      <c r="L332" s="354">
        <f t="shared" si="45"/>
        <v>0</v>
      </c>
      <c r="M332" s="364"/>
      <c r="N332" s="321" t="str">
        <f t="shared" si="37"/>
        <v/>
      </c>
    </row>
    <row r="333" spans="1:14" s="322" customFormat="1">
      <c r="A333" s="363"/>
      <c r="B333" s="362"/>
      <c r="C333" s="361"/>
      <c r="D333" s="360"/>
      <c r="E333" s="359"/>
      <c r="F333" s="366"/>
      <c r="G333" s="356"/>
      <c r="H333" s="354">
        <f t="shared" si="42"/>
        <v>0</v>
      </c>
      <c r="I333" s="356"/>
      <c r="J333" s="354">
        <f t="shared" si="43"/>
        <v>0</v>
      </c>
      <c r="K333" s="355">
        <f t="shared" si="44"/>
        <v>0</v>
      </c>
      <c r="L333" s="354">
        <f t="shared" si="45"/>
        <v>0</v>
      </c>
      <c r="M333" s="364"/>
      <c r="N333" s="321" t="str">
        <f t="shared" si="37"/>
        <v/>
      </c>
    </row>
    <row r="334" spans="1:14" s="322" customFormat="1">
      <c r="A334" s="363"/>
      <c r="B334" s="362"/>
      <c r="C334" s="361"/>
      <c r="D334" s="360"/>
      <c r="E334" s="359"/>
      <c r="F334" s="366"/>
      <c r="G334" s="356"/>
      <c r="H334" s="354">
        <f t="shared" si="42"/>
        <v>0</v>
      </c>
      <c r="I334" s="356"/>
      <c r="J334" s="354">
        <f t="shared" si="43"/>
        <v>0</v>
      </c>
      <c r="K334" s="355">
        <f t="shared" si="44"/>
        <v>0</v>
      </c>
      <c r="L334" s="354">
        <f t="shared" si="45"/>
        <v>0</v>
      </c>
      <c r="M334" s="364"/>
      <c r="N334" s="321" t="str">
        <f t="shared" ref="N334:N397" si="46">IF(J334+L334=H334,"","入力ミス")&amp;IF(L334&gt;=0,"","入力ミス")</f>
        <v/>
      </c>
    </row>
    <row r="335" spans="1:14" s="322" customFormat="1">
      <c r="A335" s="363"/>
      <c r="B335" s="362"/>
      <c r="C335" s="361"/>
      <c r="D335" s="360"/>
      <c r="E335" s="359"/>
      <c r="F335" s="366"/>
      <c r="G335" s="356"/>
      <c r="H335" s="354">
        <f t="shared" si="42"/>
        <v>0</v>
      </c>
      <c r="I335" s="356"/>
      <c r="J335" s="354">
        <f t="shared" si="43"/>
        <v>0</v>
      </c>
      <c r="K335" s="355">
        <f t="shared" si="44"/>
        <v>0</v>
      </c>
      <c r="L335" s="354">
        <f t="shared" si="45"/>
        <v>0</v>
      </c>
      <c r="M335" s="364"/>
      <c r="N335" s="321" t="str">
        <f t="shared" si="46"/>
        <v/>
      </c>
    </row>
    <row r="336" spans="1:14" s="322" customFormat="1">
      <c r="A336" s="363"/>
      <c r="B336" s="362"/>
      <c r="C336" s="361"/>
      <c r="D336" s="360"/>
      <c r="E336" s="359"/>
      <c r="F336" s="366"/>
      <c r="G336" s="356"/>
      <c r="H336" s="354">
        <f t="shared" si="42"/>
        <v>0</v>
      </c>
      <c r="I336" s="356"/>
      <c r="J336" s="354">
        <f t="shared" si="43"/>
        <v>0</v>
      </c>
      <c r="K336" s="355">
        <f t="shared" si="44"/>
        <v>0</v>
      </c>
      <c r="L336" s="354">
        <f t="shared" si="45"/>
        <v>0</v>
      </c>
      <c r="M336" s="364"/>
      <c r="N336" s="321" t="str">
        <f t="shared" si="46"/>
        <v/>
      </c>
    </row>
    <row r="337" spans="1:14" s="322" customFormat="1">
      <c r="A337" s="363"/>
      <c r="B337" s="362"/>
      <c r="C337" s="361"/>
      <c r="D337" s="360"/>
      <c r="E337" s="359"/>
      <c r="F337" s="366"/>
      <c r="G337" s="356"/>
      <c r="H337" s="354">
        <f t="shared" si="42"/>
        <v>0</v>
      </c>
      <c r="I337" s="356"/>
      <c r="J337" s="354">
        <f t="shared" si="43"/>
        <v>0</v>
      </c>
      <c r="K337" s="355">
        <f t="shared" si="44"/>
        <v>0</v>
      </c>
      <c r="L337" s="354">
        <f t="shared" si="45"/>
        <v>0</v>
      </c>
      <c r="M337" s="364"/>
      <c r="N337" s="321" t="str">
        <f t="shared" si="46"/>
        <v/>
      </c>
    </row>
    <row r="338" spans="1:14" s="322" customFormat="1">
      <c r="A338" s="363"/>
      <c r="B338" s="362"/>
      <c r="C338" s="361"/>
      <c r="D338" s="360"/>
      <c r="E338" s="359"/>
      <c r="F338" s="366"/>
      <c r="G338" s="356"/>
      <c r="H338" s="354">
        <f t="shared" si="42"/>
        <v>0</v>
      </c>
      <c r="I338" s="356"/>
      <c r="J338" s="354">
        <f t="shared" si="43"/>
        <v>0</v>
      </c>
      <c r="K338" s="355">
        <f t="shared" si="44"/>
        <v>0</v>
      </c>
      <c r="L338" s="354">
        <f t="shared" si="45"/>
        <v>0</v>
      </c>
      <c r="M338" s="364"/>
      <c r="N338" s="321" t="str">
        <f t="shared" si="46"/>
        <v/>
      </c>
    </row>
    <row r="339" spans="1:14" s="322" customFormat="1">
      <c r="A339" s="363"/>
      <c r="B339" s="362"/>
      <c r="C339" s="361"/>
      <c r="D339" s="360"/>
      <c r="E339" s="359"/>
      <c r="F339" s="366"/>
      <c r="G339" s="356"/>
      <c r="H339" s="354">
        <f t="shared" si="42"/>
        <v>0</v>
      </c>
      <c r="I339" s="356"/>
      <c r="J339" s="354">
        <f t="shared" si="43"/>
        <v>0</v>
      </c>
      <c r="K339" s="355">
        <f t="shared" si="44"/>
        <v>0</v>
      </c>
      <c r="L339" s="354">
        <f t="shared" si="45"/>
        <v>0</v>
      </c>
      <c r="M339" s="364"/>
      <c r="N339" s="321" t="str">
        <f t="shared" si="46"/>
        <v/>
      </c>
    </row>
    <row r="340" spans="1:14" s="322" customFormat="1">
      <c r="A340" s="363"/>
      <c r="B340" s="362"/>
      <c r="C340" s="361"/>
      <c r="D340" s="360"/>
      <c r="E340" s="359"/>
      <c r="F340" s="366"/>
      <c r="G340" s="356"/>
      <c r="H340" s="354">
        <f t="shared" si="42"/>
        <v>0</v>
      </c>
      <c r="I340" s="356"/>
      <c r="J340" s="354">
        <f t="shared" si="43"/>
        <v>0</v>
      </c>
      <c r="K340" s="355">
        <f t="shared" si="44"/>
        <v>0</v>
      </c>
      <c r="L340" s="354">
        <f t="shared" si="45"/>
        <v>0</v>
      </c>
      <c r="M340" s="364"/>
      <c r="N340" s="321" t="str">
        <f t="shared" si="46"/>
        <v/>
      </c>
    </row>
    <row r="341" spans="1:14" s="322" customFormat="1">
      <c r="A341" s="363"/>
      <c r="B341" s="362"/>
      <c r="C341" s="361"/>
      <c r="D341" s="360"/>
      <c r="E341" s="359"/>
      <c r="F341" s="366"/>
      <c r="G341" s="356"/>
      <c r="H341" s="354">
        <f t="shared" si="42"/>
        <v>0</v>
      </c>
      <c r="I341" s="356"/>
      <c r="J341" s="354">
        <f t="shared" si="43"/>
        <v>0</v>
      </c>
      <c r="K341" s="355">
        <f t="shared" si="44"/>
        <v>0</v>
      </c>
      <c r="L341" s="354">
        <f t="shared" si="45"/>
        <v>0</v>
      </c>
      <c r="M341" s="364"/>
      <c r="N341" s="321" t="str">
        <f t="shared" si="46"/>
        <v/>
      </c>
    </row>
    <row r="342" spans="1:14" s="322" customFormat="1">
      <c r="A342" s="363"/>
      <c r="B342" s="362"/>
      <c r="C342" s="361"/>
      <c r="D342" s="360"/>
      <c r="E342" s="359"/>
      <c r="F342" s="366"/>
      <c r="G342" s="356"/>
      <c r="H342" s="354">
        <f t="shared" si="42"/>
        <v>0</v>
      </c>
      <c r="I342" s="356"/>
      <c r="J342" s="354">
        <f t="shared" si="43"/>
        <v>0</v>
      </c>
      <c r="K342" s="355">
        <f t="shared" si="44"/>
        <v>0</v>
      </c>
      <c r="L342" s="354">
        <f t="shared" si="45"/>
        <v>0</v>
      </c>
      <c r="M342" s="364"/>
      <c r="N342" s="321" t="str">
        <f t="shared" si="46"/>
        <v/>
      </c>
    </row>
    <row r="343" spans="1:14" s="322" customFormat="1">
      <c r="A343" s="363"/>
      <c r="B343" s="362"/>
      <c r="C343" s="361"/>
      <c r="D343" s="360"/>
      <c r="E343" s="359"/>
      <c r="F343" s="366"/>
      <c r="G343" s="356"/>
      <c r="H343" s="354">
        <f t="shared" si="42"/>
        <v>0</v>
      </c>
      <c r="I343" s="356"/>
      <c r="J343" s="354">
        <f t="shared" si="43"/>
        <v>0</v>
      </c>
      <c r="K343" s="355">
        <f t="shared" si="44"/>
        <v>0</v>
      </c>
      <c r="L343" s="354">
        <f t="shared" si="45"/>
        <v>0</v>
      </c>
      <c r="M343" s="364"/>
      <c r="N343" s="321" t="str">
        <f t="shared" si="46"/>
        <v/>
      </c>
    </row>
    <row r="344" spans="1:14" s="322" customFormat="1">
      <c r="A344" s="363"/>
      <c r="B344" s="362"/>
      <c r="C344" s="361"/>
      <c r="D344" s="360"/>
      <c r="E344" s="359"/>
      <c r="F344" s="366"/>
      <c r="G344" s="356"/>
      <c r="H344" s="354">
        <f t="shared" ref="H344:H361" si="47">$F344*G344</f>
        <v>0</v>
      </c>
      <c r="I344" s="356"/>
      <c r="J344" s="354">
        <f t="shared" ref="J344:J361" si="48">$F344*I344</f>
        <v>0</v>
      </c>
      <c r="K344" s="355">
        <f t="shared" ref="K344:K361" si="49">G344-I344</f>
        <v>0</v>
      </c>
      <c r="L344" s="354">
        <f t="shared" ref="L344:L361" si="50">$F344*K344</f>
        <v>0</v>
      </c>
      <c r="M344" s="364"/>
      <c r="N344" s="321" t="str">
        <f t="shared" si="46"/>
        <v/>
      </c>
    </row>
    <row r="345" spans="1:14" s="322" customFormat="1">
      <c r="A345" s="363"/>
      <c r="B345" s="362"/>
      <c r="C345" s="361"/>
      <c r="D345" s="360"/>
      <c r="E345" s="359"/>
      <c r="F345" s="366"/>
      <c r="G345" s="356"/>
      <c r="H345" s="354">
        <f t="shared" si="47"/>
        <v>0</v>
      </c>
      <c r="I345" s="356"/>
      <c r="J345" s="354">
        <f t="shared" si="48"/>
        <v>0</v>
      </c>
      <c r="K345" s="355">
        <f t="shared" si="49"/>
        <v>0</v>
      </c>
      <c r="L345" s="354">
        <f t="shared" si="50"/>
        <v>0</v>
      </c>
      <c r="M345" s="364"/>
      <c r="N345" s="321" t="str">
        <f t="shared" si="46"/>
        <v/>
      </c>
    </row>
    <row r="346" spans="1:14" s="322" customFormat="1">
      <c r="A346" s="363"/>
      <c r="B346" s="362"/>
      <c r="C346" s="361"/>
      <c r="D346" s="360"/>
      <c r="E346" s="359"/>
      <c r="F346" s="366"/>
      <c r="G346" s="356"/>
      <c r="H346" s="354">
        <f t="shared" si="47"/>
        <v>0</v>
      </c>
      <c r="I346" s="356"/>
      <c r="J346" s="354">
        <f t="shared" si="48"/>
        <v>0</v>
      </c>
      <c r="K346" s="355">
        <f t="shared" si="49"/>
        <v>0</v>
      </c>
      <c r="L346" s="354">
        <f t="shared" si="50"/>
        <v>0</v>
      </c>
      <c r="M346" s="364"/>
      <c r="N346" s="321" t="str">
        <f t="shared" si="46"/>
        <v/>
      </c>
    </row>
    <row r="347" spans="1:14" s="322" customFormat="1">
      <c r="A347" s="363"/>
      <c r="B347" s="362"/>
      <c r="C347" s="361"/>
      <c r="D347" s="360"/>
      <c r="E347" s="359"/>
      <c r="F347" s="366"/>
      <c r="G347" s="356"/>
      <c r="H347" s="354">
        <f t="shared" si="47"/>
        <v>0</v>
      </c>
      <c r="I347" s="356"/>
      <c r="J347" s="354">
        <f t="shared" si="48"/>
        <v>0</v>
      </c>
      <c r="K347" s="355">
        <f t="shared" si="49"/>
        <v>0</v>
      </c>
      <c r="L347" s="354">
        <f t="shared" si="50"/>
        <v>0</v>
      </c>
      <c r="M347" s="364"/>
      <c r="N347" s="321" t="str">
        <f t="shared" si="46"/>
        <v/>
      </c>
    </row>
    <row r="348" spans="1:14" s="322" customFormat="1">
      <c r="A348" s="363"/>
      <c r="B348" s="362"/>
      <c r="C348" s="361"/>
      <c r="D348" s="360"/>
      <c r="E348" s="359"/>
      <c r="F348" s="366"/>
      <c r="G348" s="356"/>
      <c r="H348" s="354">
        <f t="shared" si="47"/>
        <v>0</v>
      </c>
      <c r="I348" s="356"/>
      <c r="J348" s="354">
        <f t="shared" si="48"/>
        <v>0</v>
      </c>
      <c r="K348" s="355">
        <f t="shared" si="49"/>
        <v>0</v>
      </c>
      <c r="L348" s="354">
        <f t="shared" si="50"/>
        <v>0</v>
      </c>
      <c r="M348" s="364"/>
      <c r="N348" s="321" t="str">
        <f t="shared" si="46"/>
        <v/>
      </c>
    </row>
    <row r="349" spans="1:14" s="322" customFormat="1">
      <c r="A349" s="363"/>
      <c r="B349" s="362"/>
      <c r="C349" s="361"/>
      <c r="D349" s="360"/>
      <c r="E349" s="359"/>
      <c r="F349" s="366"/>
      <c r="G349" s="356"/>
      <c r="H349" s="354">
        <f t="shared" si="47"/>
        <v>0</v>
      </c>
      <c r="I349" s="356"/>
      <c r="J349" s="354">
        <f t="shared" si="48"/>
        <v>0</v>
      </c>
      <c r="K349" s="355">
        <f t="shared" si="49"/>
        <v>0</v>
      </c>
      <c r="L349" s="354">
        <f t="shared" si="50"/>
        <v>0</v>
      </c>
      <c r="M349" s="364"/>
      <c r="N349" s="321" t="str">
        <f t="shared" si="46"/>
        <v/>
      </c>
    </row>
    <row r="350" spans="1:14" s="322" customFormat="1">
      <c r="A350" s="363"/>
      <c r="B350" s="362"/>
      <c r="C350" s="361"/>
      <c r="D350" s="360"/>
      <c r="E350" s="359"/>
      <c r="F350" s="366"/>
      <c r="G350" s="356"/>
      <c r="H350" s="354">
        <f t="shared" si="47"/>
        <v>0</v>
      </c>
      <c r="I350" s="356"/>
      <c r="J350" s="354">
        <f t="shared" si="48"/>
        <v>0</v>
      </c>
      <c r="K350" s="355">
        <f t="shared" si="49"/>
        <v>0</v>
      </c>
      <c r="L350" s="354">
        <f t="shared" si="50"/>
        <v>0</v>
      </c>
      <c r="M350" s="364"/>
      <c r="N350" s="321" t="str">
        <f t="shared" si="46"/>
        <v/>
      </c>
    </row>
    <row r="351" spans="1:14" s="322" customFormat="1">
      <c r="A351" s="363"/>
      <c r="B351" s="362"/>
      <c r="C351" s="361"/>
      <c r="D351" s="360"/>
      <c r="E351" s="359"/>
      <c r="F351" s="366"/>
      <c r="G351" s="356"/>
      <c r="H351" s="354">
        <f t="shared" si="47"/>
        <v>0</v>
      </c>
      <c r="I351" s="356"/>
      <c r="J351" s="354">
        <f t="shared" si="48"/>
        <v>0</v>
      </c>
      <c r="K351" s="355">
        <f t="shared" si="49"/>
        <v>0</v>
      </c>
      <c r="L351" s="354">
        <f t="shared" si="50"/>
        <v>0</v>
      </c>
      <c r="M351" s="364"/>
      <c r="N351" s="321" t="str">
        <f t="shared" si="46"/>
        <v/>
      </c>
    </row>
    <row r="352" spans="1:14" s="322" customFormat="1">
      <c r="A352" s="363"/>
      <c r="B352" s="362"/>
      <c r="C352" s="361"/>
      <c r="D352" s="360"/>
      <c r="E352" s="359"/>
      <c r="F352" s="366"/>
      <c r="G352" s="356"/>
      <c r="H352" s="354">
        <f t="shared" si="47"/>
        <v>0</v>
      </c>
      <c r="I352" s="356"/>
      <c r="J352" s="354">
        <f t="shared" si="48"/>
        <v>0</v>
      </c>
      <c r="K352" s="355">
        <f t="shared" si="49"/>
        <v>0</v>
      </c>
      <c r="L352" s="354">
        <f t="shared" si="50"/>
        <v>0</v>
      </c>
      <c r="M352" s="364"/>
      <c r="N352" s="321" t="str">
        <f t="shared" si="46"/>
        <v/>
      </c>
    </row>
    <row r="353" spans="1:17" s="322" customFormat="1">
      <c r="A353" s="363"/>
      <c r="B353" s="362"/>
      <c r="C353" s="361"/>
      <c r="D353" s="360"/>
      <c r="E353" s="359"/>
      <c r="F353" s="366"/>
      <c r="G353" s="356"/>
      <c r="H353" s="354">
        <f t="shared" si="47"/>
        <v>0</v>
      </c>
      <c r="I353" s="356"/>
      <c r="J353" s="354">
        <f t="shared" si="48"/>
        <v>0</v>
      </c>
      <c r="K353" s="355">
        <f t="shared" si="49"/>
        <v>0</v>
      </c>
      <c r="L353" s="354">
        <f t="shared" si="50"/>
        <v>0</v>
      </c>
      <c r="M353" s="364"/>
      <c r="N353" s="321" t="str">
        <f t="shared" si="46"/>
        <v/>
      </c>
    </row>
    <row r="354" spans="1:17" s="322" customFormat="1">
      <c r="A354" s="363"/>
      <c r="B354" s="362"/>
      <c r="C354" s="361"/>
      <c r="D354" s="360"/>
      <c r="E354" s="359"/>
      <c r="F354" s="366"/>
      <c r="G354" s="356"/>
      <c r="H354" s="354">
        <f t="shared" si="47"/>
        <v>0</v>
      </c>
      <c r="I354" s="356"/>
      <c r="J354" s="354">
        <f t="shared" si="48"/>
        <v>0</v>
      </c>
      <c r="K354" s="355">
        <f t="shared" si="49"/>
        <v>0</v>
      </c>
      <c r="L354" s="354">
        <f t="shared" si="50"/>
        <v>0</v>
      </c>
      <c r="M354" s="364"/>
      <c r="N354" s="321" t="str">
        <f t="shared" si="46"/>
        <v/>
      </c>
    </row>
    <row r="355" spans="1:17" s="322" customFormat="1">
      <c r="A355" s="363"/>
      <c r="B355" s="362"/>
      <c r="C355" s="361"/>
      <c r="D355" s="360"/>
      <c r="E355" s="359"/>
      <c r="F355" s="366"/>
      <c r="G355" s="356"/>
      <c r="H355" s="354">
        <f t="shared" si="47"/>
        <v>0</v>
      </c>
      <c r="I355" s="356"/>
      <c r="J355" s="354">
        <f t="shared" si="48"/>
        <v>0</v>
      </c>
      <c r="K355" s="355">
        <f t="shared" si="49"/>
        <v>0</v>
      </c>
      <c r="L355" s="354">
        <f t="shared" si="50"/>
        <v>0</v>
      </c>
      <c r="M355" s="364"/>
      <c r="N355" s="321" t="str">
        <f t="shared" si="46"/>
        <v/>
      </c>
    </row>
    <row r="356" spans="1:17" s="322" customFormat="1">
      <c r="A356" s="363"/>
      <c r="B356" s="362"/>
      <c r="C356" s="361"/>
      <c r="D356" s="360"/>
      <c r="E356" s="359"/>
      <c r="F356" s="366"/>
      <c r="G356" s="356"/>
      <c r="H356" s="354">
        <f t="shared" si="47"/>
        <v>0</v>
      </c>
      <c r="I356" s="356"/>
      <c r="J356" s="354">
        <f t="shared" si="48"/>
        <v>0</v>
      </c>
      <c r="K356" s="355">
        <f t="shared" si="49"/>
        <v>0</v>
      </c>
      <c r="L356" s="354">
        <f t="shared" si="50"/>
        <v>0</v>
      </c>
      <c r="M356" s="364"/>
      <c r="N356" s="321" t="str">
        <f t="shared" si="46"/>
        <v/>
      </c>
    </row>
    <row r="357" spans="1:17" s="322" customFormat="1">
      <c r="A357" s="363"/>
      <c r="B357" s="362"/>
      <c r="C357" s="361"/>
      <c r="D357" s="360"/>
      <c r="E357" s="359"/>
      <c r="F357" s="366"/>
      <c r="G357" s="356"/>
      <c r="H357" s="354">
        <f t="shared" si="47"/>
        <v>0</v>
      </c>
      <c r="I357" s="356"/>
      <c r="J357" s="354">
        <f t="shared" si="48"/>
        <v>0</v>
      </c>
      <c r="K357" s="355">
        <f t="shared" si="49"/>
        <v>0</v>
      </c>
      <c r="L357" s="354">
        <f t="shared" si="50"/>
        <v>0</v>
      </c>
      <c r="M357" s="364"/>
      <c r="N357" s="321" t="str">
        <f t="shared" si="46"/>
        <v/>
      </c>
    </row>
    <row r="358" spans="1:17" s="322" customFormat="1">
      <c r="A358" s="363"/>
      <c r="B358" s="362"/>
      <c r="C358" s="361"/>
      <c r="D358" s="360"/>
      <c r="E358" s="359"/>
      <c r="F358" s="366"/>
      <c r="G358" s="356"/>
      <c r="H358" s="354">
        <f t="shared" si="47"/>
        <v>0</v>
      </c>
      <c r="I358" s="356"/>
      <c r="J358" s="354">
        <f t="shared" si="48"/>
        <v>0</v>
      </c>
      <c r="K358" s="355">
        <f t="shared" si="49"/>
        <v>0</v>
      </c>
      <c r="L358" s="354">
        <f t="shared" si="50"/>
        <v>0</v>
      </c>
      <c r="M358" s="364"/>
      <c r="N358" s="321" t="str">
        <f t="shared" si="46"/>
        <v/>
      </c>
    </row>
    <row r="359" spans="1:17" s="322" customFormat="1">
      <c r="A359" s="363"/>
      <c r="B359" s="362"/>
      <c r="C359" s="361"/>
      <c r="D359" s="360"/>
      <c r="E359" s="359"/>
      <c r="F359" s="366"/>
      <c r="G359" s="356"/>
      <c r="H359" s="354">
        <f t="shared" si="47"/>
        <v>0</v>
      </c>
      <c r="I359" s="356"/>
      <c r="J359" s="354">
        <f t="shared" si="48"/>
        <v>0</v>
      </c>
      <c r="K359" s="355">
        <f t="shared" si="49"/>
        <v>0</v>
      </c>
      <c r="L359" s="354">
        <f t="shared" si="50"/>
        <v>0</v>
      </c>
      <c r="M359" s="364"/>
      <c r="N359" s="321" t="str">
        <f t="shared" si="46"/>
        <v/>
      </c>
    </row>
    <row r="360" spans="1:17" s="322" customFormat="1">
      <c r="A360" s="363"/>
      <c r="B360" s="362"/>
      <c r="C360" s="361"/>
      <c r="D360" s="360"/>
      <c r="E360" s="359"/>
      <c r="F360" s="365"/>
      <c r="G360" s="356"/>
      <c r="H360" s="354">
        <f t="shared" si="47"/>
        <v>0</v>
      </c>
      <c r="I360" s="356"/>
      <c r="J360" s="354">
        <f t="shared" si="48"/>
        <v>0</v>
      </c>
      <c r="K360" s="355">
        <f t="shared" si="49"/>
        <v>0</v>
      </c>
      <c r="L360" s="354">
        <f t="shared" si="50"/>
        <v>0</v>
      </c>
      <c r="M360" s="364"/>
      <c r="N360" s="321" t="str">
        <f t="shared" si="46"/>
        <v/>
      </c>
    </row>
    <row r="361" spans="1:17" s="322" customFormat="1" ht="14.25" thickBot="1">
      <c r="A361" s="363"/>
      <c r="B361" s="362"/>
      <c r="C361" s="361"/>
      <c r="D361" s="360"/>
      <c r="E361" s="359"/>
      <c r="F361" s="358"/>
      <c r="G361" s="357"/>
      <c r="H361" s="354">
        <f t="shared" si="47"/>
        <v>0</v>
      </c>
      <c r="I361" s="356"/>
      <c r="J361" s="354">
        <f t="shared" si="48"/>
        <v>0</v>
      </c>
      <c r="K361" s="355">
        <f t="shared" si="49"/>
        <v>0</v>
      </c>
      <c r="L361" s="354">
        <f t="shared" si="50"/>
        <v>0</v>
      </c>
      <c r="M361" s="353"/>
      <c r="N361" s="321" t="str">
        <f t="shared" si="46"/>
        <v/>
      </c>
    </row>
    <row r="362" spans="1:17" s="322" customFormat="1" ht="14.25" thickTop="1">
      <c r="A362" s="352" t="s">
        <v>256</v>
      </c>
      <c r="B362" s="351" t="s">
        <v>267</v>
      </c>
      <c r="C362" s="350"/>
      <c r="D362" s="349" t="s">
        <v>329</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46"/>
        <v/>
      </c>
      <c r="O362" s="322" t="s">
        <v>266</v>
      </c>
    </row>
    <row r="363" spans="1:17" s="322" customFormat="1">
      <c r="A363" s="343" t="s">
        <v>256</v>
      </c>
      <c r="B363" s="342" t="s">
        <v>265</v>
      </c>
      <c r="C363" s="341"/>
      <c r="D363" s="340" t="s">
        <v>329</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46"/>
        <v/>
      </c>
      <c r="O363" s="334" t="s">
        <v>263</v>
      </c>
      <c r="P363" s="334" t="s">
        <v>328</v>
      </c>
      <c r="Q363" s="334" t="s">
        <v>261</v>
      </c>
    </row>
    <row r="364" spans="1:17" s="322" customFormat="1" ht="14.25" thickBot="1">
      <c r="A364" s="333" t="s">
        <v>256</v>
      </c>
      <c r="B364" s="332" t="s">
        <v>260</v>
      </c>
      <c r="C364" s="331"/>
      <c r="D364" s="330" t="s">
        <v>326</v>
      </c>
      <c r="E364" s="329" t="s">
        <v>256</v>
      </c>
      <c r="F364" s="328" t="s">
        <v>256</v>
      </c>
      <c r="G364" s="326" t="s">
        <v>256</v>
      </c>
      <c r="H364" s="327">
        <f>SUM(H312:H361)</f>
        <v>0</v>
      </c>
      <c r="I364" s="326" t="s">
        <v>257</v>
      </c>
      <c r="J364" s="327">
        <f>SUM(J312:J361)</f>
        <v>0</v>
      </c>
      <c r="K364" s="326" t="s">
        <v>257</v>
      </c>
      <c r="L364" s="325">
        <f>SUM(L312:L361)</f>
        <v>0</v>
      </c>
      <c r="M364" s="324" t="s">
        <v>256</v>
      </c>
      <c r="N364" s="321" t="str">
        <f t="shared" si="46"/>
        <v/>
      </c>
      <c r="O364" s="323" t="str">
        <f>IF(SUM(H362:H363)=H364,"","入力ミス")</f>
        <v/>
      </c>
      <c r="P364" s="323" t="str">
        <f>IF(SUM(J362:J363)=J364,"","入力ミス")</f>
        <v/>
      </c>
      <c r="Q364" s="323" t="str">
        <f>IF(SUM(L362:L363)=L364,"","入力ミス")</f>
        <v/>
      </c>
    </row>
    <row r="365" spans="1:17" s="322" customFormat="1">
      <c r="A365" s="375"/>
      <c r="B365" s="858" t="s">
        <v>1174</v>
      </c>
      <c r="C365" s="374"/>
      <c r="D365" s="373" t="s">
        <v>325</v>
      </c>
      <c r="E365" s="372"/>
      <c r="F365" s="336"/>
      <c r="G365" s="371"/>
      <c r="H365" s="354"/>
      <c r="I365" s="371"/>
      <c r="J365" s="354"/>
      <c r="K365" s="371"/>
      <c r="L365" s="370"/>
      <c r="M365" s="369"/>
      <c r="N365" s="321" t="str">
        <f t="shared" si="46"/>
        <v/>
      </c>
    </row>
    <row r="366" spans="1:17" s="322" customFormat="1">
      <c r="A366" s="363"/>
      <c r="B366" s="368"/>
      <c r="C366" s="361"/>
      <c r="D366" s="367"/>
      <c r="E366" s="359"/>
      <c r="F366" s="366"/>
      <c r="G366" s="356"/>
      <c r="H366" s="354">
        <f t="shared" ref="H366:H397" si="51">$F366*G366</f>
        <v>0</v>
      </c>
      <c r="I366" s="356"/>
      <c r="J366" s="354">
        <f t="shared" ref="J366:J397" si="52">$F366*I366</f>
        <v>0</v>
      </c>
      <c r="K366" s="355">
        <f t="shared" ref="K366:K397" si="53">G366-I366</f>
        <v>0</v>
      </c>
      <c r="L366" s="354">
        <f t="shared" ref="L366:L397" si="54">$F366*K366</f>
        <v>0</v>
      </c>
      <c r="M366" s="364"/>
      <c r="N366" s="321" t="str">
        <f t="shared" si="46"/>
        <v/>
      </c>
    </row>
    <row r="367" spans="1:17" s="322" customFormat="1">
      <c r="A367" s="363"/>
      <c r="B367" s="362"/>
      <c r="C367" s="361"/>
      <c r="D367" s="360"/>
      <c r="E367" s="359"/>
      <c r="F367" s="366"/>
      <c r="G367" s="356"/>
      <c r="H367" s="354">
        <f t="shared" si="51"/>
        <v>0</v>
      </c>
      <c r="I367" s="356"/>
      <c r="J367" s="354">
        <f t="shared" si="52"/>
        <v>0</v>
      </c>
      <c r="K367" s="355">
        <f t="shared" si="53"/>
        <v>0</v>
      </c>
      <c r="L367" s="354">
        <f t="shared" si="54"/>
        <v>0</v>
      </c>
      <c r="M367" s="364"/>
      <c r="N367" s="321" t="str">
        <f t="shared" si="46"/>
        <v/>
      </c>
    </row>
    <row r="368" spans="1:17" s="322" customFormat="1">
      <c r="A368" s="363"/>
      <c r="B368" s="362"/>
      <c r="C368" s="361"/>
      <c r="D368" s="360"/>
      <c r="E368" s="359"/>
      <c r="F368" s="366"/>
      <c r="G368" s="356"/>
      <c r="H368" s="354">
        <f t="shared" si="51"/>
        <v>0</v>
      </c>
      <c r="I368" s="356"/>
      <c r="J368" s="354">
        <f t="shared" si="52"/>
        <v>0</v>
      </c>
      <c r="K368" s="355">
        <f t="shared" si="53"/>
        <v>0</v>
      </c>
      <c r="L368" s="354">
        <f t="shared" si="54"/>
        <v>0</v>
      </c>
      <c r="M368" s="364"/>
      <c r="N368" s="321" t="str">
        <f t="shared" si="46"/>
        <v/>
      </c>
    </row>
    <row r="369" spans="1:14" s="322" customFormat="1">
      <c r="A369" s="363"/>
      <c r="B369" s="362"/>
      <c r="C369" s="361"/>
      <c r="D369" s="360"/>
      <c r="E369" s="359"/>
      <c r="F369" s="366"/>
      <c r="G369" s="356"/>
      <c r="H369" s="354">
        <f t="shared" si="51"/>
        <v>0</v>
      </c>
      <c r="I369" s="356"/>
      <c r="J369" s="354">
        <f t="shared" si="52"/>
        <v>0</v>
      </c>
      <c r="K369" s="355">
        <f t="shared" si="53"/>
        <v>0</v>
      </c>
      <c r="L369" s="354">
        <f t="shared" si="54"/>
        <v>0</v>
      </c>
      <c r="M369" s="364"/>
      <c r="N369" s="321" t="str">
        <f t="shared" si="46"/>
        <v/>
      </c>
    </row>
    <row r="370" spans="1:14" s="322" customFormat="1">
      <c r="A370" s="363"/>
      <c r="B370" s="362"/>
      <c r="C370" s="361"/>
      <c r="D370" s="360"/>
      <c r="E370" s="359"/>
      <c r="F370" s="366"/>
      <c r="G370" s="356"/>
      <c r="H370" s="354">
        <f t="shared" si="51"/>
        <v>0</v>
      </c>
      <c r="I370" s="356"/>
      <c r="J370" s="354">
        <f t="shared" si="52"/>
        <v>0</v>
      </c>
      <c r="K370" s="355">
        <f t="shared" si="53"/>
        <v>0</v>
      </c>
      <c r="L370" s="354">
        <f t="shared" si="54"/>
        <v>0</v>
      </c>
      <c r="M370" s="364"/>
      <c r="N370" s="321" t="str">
        <f t="shared" si="46"/>
        <v/>
      </c>
    </row>
    <row r="371" spans="1:14" s="322" customFormat="1">
      <c r="A371" s="363"/>
      <c r="B371" s="362"/>
      <c r="C371" s="361"/>
      <c r="D371" s="360"/>
      <c r="E371" s="359"/>
      <c r="F371" s="366"/>
      <c r="G371" s="356"/>
      <c r="H371" s="354">
        <f t="shared" si="51"/>
        <v>0</v>
      </c>
      <c r="I371" s="356"/>
      <c r="J371" s="354">
        <f t="shared" si="52"/>
        <v>0</v>
      </c>
      <c r="K371" s="355">
        <f t="shared" si="53"/>
        <v>0</v>
      </c>
      <c r="L371" s="354">
        <f t="shared" si="54"/>
        <v>0</v>
      </c>
      <c r="M371" s="364"/>
      <c r="N371" s="321" t="str">
        <f t="shared" si="46"/>
        <v/>
      </c>
    </row>
    <row r="372" spans="1:14" s="322" customFormat="1">
      <c r="A372" s="363"/>
      <c r="B372" s="362"/>
      <c r="C372" s="361"/>
      <c r="D372" s="360"/>
      <c r="E372" s="359"/>
      <c r="F372" s="366"/>
      <c r="G372" s="356"/>
      <c r="H372" s="354">
        <f t="shared" si="51"/>
        <v>0</v>
      </c>
      <c r="I372" s="356"/>
      <c r="J372" s="354">
        <f t="shared" si="52"/>
        <v>0</v>
      </c>
      <c r="K372" s="355">
        <f t="shared" si="53"/>
        <v>0</v>
      </c>
      <c r="L372" s="354">
        <f t="shared" si="54"/>
        <v>0</v>
      </c>
      <c r="M372" s="364"/>
      <c r="N372" s="321" t="str">
        <f t="shared" si="46"/>
        <v/>
      </c>
    </row>
    <row r="373" spans="1:14" s="322" customFormat="1">
      <c r="A373" s="363"/>
      <c r="B373" s="362"/>
      <c r="C373" s="361"/>
      <c r="D373" s="360"/>
      <c r="E373" s="359"/>
      <c r="F373" s="366"/>
      <c r="G373" s="356"/>
      <c r="H373" s="354">
        <f t="shared" si="51"/>
        <v>0</v>
      </c>
      <c r="I373" s="356"/>
      <c r="J373" s="354">
        <f t="shared" si="52"/>
        <v>0</v>
      </c>
      <c r="K373" s="355">
        <f t="shared" si="53"/>
        <v>0</v>
      </c>
      <c r="L373" s="354">
        <f t="shared" si="54"/>
        <v>0</v>
      </c>
      <c r="M373" s="364"/>
      <c r="N373" s="321" t="str">
        <f t="shared" si="46"/>
        <v/>
      </c>
    </row>
    <row r="374" spans="1:14" s="322" customFormat="1">
      <c r="A374" s="363"/>
      <c r="B374" s="362"/>
      <c r="C374" s="361"/>
      <c r="D374" s="360"/>
      <c r="E374" s="359"/>
      <c r="F374" s="366"/>
      <c r="G374" s="356"/>
      <c r="H374" s="354">
        <f t="shared" si="51"/>
        <v>0</v>
      </c>
      <c r="I374" s="356"/>
      <c r="J374" s="354">
        <f t="shared" si="52"/>
        <v>0</v>
      </c>
      <c r="K374" s="355">
        <f t="shared" si="53"/>
        <v>0</v>
      </c>
      <c r="L374" s="354">
        <f t="shared" si="54"/>
        <v>0</v>
      </c>
      <c r="M374" s="364"/>
      <c r="N374" s="321" t="str">
        <f t="shared" si="46"/>
        <v/>
      </c>
    </row>
    <row r="375" spans="1:14" s="322" customFormat="1">
      <c r="A375" s="363"/>
      <c r="B375" s="362"/>
      <c r="C375" s="361"/>
      <c r="D375" s="360"/>
      <c r="E375" s="359"/>
      <c r="F375" s="366"/>
      <c r="G375" s="356"/>
      <c r="H375" s="354">
        <f t="shared" si="51"/>
        <v>0</v>
      </c>
      <c r="I375" s="356"/>
      <c r="J375" s="354">
        <f t="shared" si="52"/>
        <v>0</v>
      </c>
      <c r="K375" s="355">
        <f t="shared" si="53"/>
        <v>0</v>
      </c>
      <c r="L375" s="354">
        <f t="shared" si="54"/>
        <v>0</v>
      </c>
      <c r="M375" s="364"/>
      <c r="N375" s="321" t="str">
        <f t="shared" si="46"/>
        <v/>
      </c>
    </row>
    <row r="376" spans="1:14" s="322" customFormat="1">
      <c r="A376" s="363"/>
      <c r="B376" s="362"/>
      <c r="C376" s="361"/>
      <c r="D376" s="360"/>
      <c r="E376" s="359"/>
      <c r="F376" s="366"/>
      <c r="G376" s="356"/>
      <c r="H376" s="354">
        <f t="shared" si="51"/>
        <v>0</v>
      </c>
      <c r="I376" s="356"/>
      <c r="J376" s="354">
        <f t="shared" si="52"/>
        <v>0</v>
      </c>
      <c r="K376" s="355">
        <f t="shared" si="53"/>
        <v>0</v>
      </c>
      <c r="L376" s="354">
        <f t="shared" si="54"/>
        <v>0</v>
      </c>
      <c r="M376" s="364"/>
      <c r="N376" s="321" t="str">
        <f t="shared" si="46"/>
        <v/>
      </c>
    </row>
    <row r="377" spans="1:14" s="322" customFormat="1">
      <c r="A377" s="363"/>
      <c r="B377" s="362"/>
      <c r="C377" s="361"/>
      <c r="D377" s="360"/>
      <c r="E377" s="359"/>
      <c r="F377" s="366"/>
      <c r="G377" s="356"/>
      <c r="H377" s="354">
        <f t="shared" si="51"/>
        <v>0</v>
      </c>
      <c r="I377" s="356"/>
      <c r="J377" s="354">
        <f t="shared" si="52"/>
        <v>0</v>
      </c>
      <c r="K377" s="355">
        <f t="shared" si="53"/>
        <v>0</v>
      </c>
      <c r="L377" s="354">
        <f t="shared" si="54"/>
        <v>0</v>
      </c>
      <c r="M377" s="364"/>
      <c r="N377" s="321" t="str">
        <f t="shared" si="46"/>
        <v/>
      </c>
    </row>
    <row r="378" spans="1:14" s="322" customFormat="1">
      <c r="A378" s="363"/>
      <c r="B378" s="362"/>
      <c r="C378" s="361"/>
      <c r="D378" s="360"/>
      <c r="E378" s="359"/>
      <c r="F378" s="366"/>
      <c r="G378" s="356"/>
      <c r="H378" s="354">
        <f t="shared" si="51"/>
        <v>0</v>
      </c>
      <c r="I378" s="356"/>
      <c r="J378" s="354">
        <f t="shared" si="52"/>
        <v>0</v>
      </c>
      <c r="K378" s="355">
        <f t="shared" si="53"/>
        <v>0</v>
      </c>
      <c r="L378" s="354">
        <f t="shared" si="54"/>
        <v>0</v>
      </c>
      <c r="M378" s="364"/>
      <c r="N378" s="321" t="str">
        <f t="shared" si="46"/>
        <v/>
      </c>
    </row>
    <row r="379" spans="1:14" s="322" customFormat="1">
      <c r="A379" s="363"/>
      <c r="B379" s="362"/>
      <c r="C379" s="361"/>
      <c r="D379" s="360"/>
      <c r="E379" s="359"/>
      <c r="F379" s="366"/>
      <c r="G379" s="356"/>
      <c r="H379" s="354">
        <f t="shared" si="51"/>
        <v>0</v>
      </c>
      <c r="I379" s="356"/>
      <c r="J379" s="354">
        <f t="shared" si="52"/>
        <v>0</v>
      </c>
      <c r="K379" s="355">
        <f t="shared" si="53"/>
        <v>0</v>
      </c>
      <c r="L379" s="354">
        <f t="shared" si="54"/>
        <v>0</v>
      </c>
      <c r="M379" s="364"/>
      <c r="N379" s="321" t="str">
        <f t="shared" si="46"/>
        <v/>
      </c>
    </row>
    <row r="380" spans="1:14" s="322" customFormat="1">
      <c r="A380" s="363"/>
      <c r="B380" s="362"/>
      <c r="C380" s="361"/>
      <c r="D380" s="360"/>
      <c r="E380" s="359"/>
      <c r="F380" s="366"/>
      <c r="G380" s="356"/>
      <c r="H380" s="354">
        <f t="shared" si="51"/>
        <v>0</v>
      </c>
      <c r="I380" s="356"/>
      <c r="J380" s="354">
        <f t="shared" si="52"/>
        <v>0</v>
      </c>
      <c r="K380" s="355">
        <f t="shared" si="53"/>
        <v>0</v>
      </c>
      <c r="L380" s="354">
        <f t="shared" si="54"/>
        <v>0</v>
      </c>
      <c r="M380" s="364"/>
      <c r="N380" s="321" t="str">
        <f t="shared" si="46"/>
        <v/>
      </c>
    </row>
    <row r="381" spans="1:14" s="322" customFormat="1">
      <c r="A381" s="363"/>
      <c r="B381" s="362"/>
      <c r="C381" s="361"/>
      <c r="D381" s="360"/>
      <c r="E381" s="359"/>
      <c r="F381" s="366"/>
      <c r="G381" s="356"/>
      <c r="H381" s="354">
        <f t="shared" si="51"/>
        <v>0</v>
      </c>
      <c r="I381" s="356"/>
      <c r="J381" s="354">
        <f t="shared" si="52"/>
        <v>0</v>
      </c>
      <c r="K381" s="355">
        <f t="shared" si="53"/>
        <v>0</v>
      </c>
      <c r="L381" s="354">
        <f t="shared" si="54"/>
        <v>0</v>
      </c>
      <c r="M381" s="364"/>
      <c r="N381" s="321" t="str">
        <f t="shared" si="46"/>
        <v/>
      </c>
    </row>
    <row r="382" spans="1:14" s="322" customFormat="1">
      <c r="A382" s="363"/>
      <c r="B382" s="362"/>
      <c r="C382" s="361"/>
      <c r="D382" s="360"/>
      <c r="E382" s="359"/>
      <c r="F382" s="366"/>
      <c r="G382" s="356"/>
      <c r="H382" s="354">
        <f t="shared" si="51"/>
        <v>0</v>
      </c>
      <c r="I382" s="356"/>
      <c r="J382" s="354">
        <f t="shared" si="52"/>
        <v>0</v>
      </c>
      <c r="K382" s="355">
        <f t="shared" si="53"/>
        <v>0</v>
      </c>
      <c r="L382" s="354">
        <f t="shared" si="54"/>
        <v>0</v>
      </c>
      <c r="M382" s="364"/>
      <c r="N382" s="321" t="str">
        <f t="shared" si="46"/>
        <v/>
      </c>
    </row>
    <row r="383" spans="1:14" s="322" customFormat="1">
      <c r="A383" s="363"/>
      <c r="B383" s="362"/>
      <c r="C383" s="361"/>
      <c r="D383" s="360"/>
      <c r="E383" s="359"/>
      <c r="F383" s="366"/>
      <c r="G383" s="356"/>
      <c r="H383" s="354">
        <f t="shared" si="51"/>
        <v>0</v>
      </c>
      <c r="I383" s="356"/>
      <c r="J383" s="354">
        <f t="shared" si="52"/>
        <v>0</v>
      </c>
      <c r="K383" s="355">
        <f t="shared" si="53"/>
        <v>0</v>
      </c>
      <c r="L383" s="354">
        <f t="shared" si="54"/>
        <v>0</v>
      </c>
      <c r="M383" s="364"/>
      <c r="N383" s="321" t="str">
        <f t="shared" si="46"/>
        <v/>
      </c>
    </row>
    <row r="384" spans="1:14" s="322" customFormat="1">
      <c r="A384" s="363"/>
      <c r="B384" s="362"/>
      <c r="C384" s="361"/>
      <c r="D384" s="360"/>
      <c r="E384" s="359"/>
      <c r="F384" s="366"/>
      <c r="G384" s="356"/>
      <c r="H384" s="354">
        <f t="shared" si="51"/>
        <v>0</v>
      </c>
      <c r="I384" s="356"/>
      <c r="J384" s="354">
        <f t="shared" si="52"/>
        <v>0</v>
      </c>
      <c r="K384" s="355">
        <f t="shared" si="53"/>
        <v>0</v>
      </c>
      <c r="L384" s="354">
        <f t="shared" si="54"/>
        <v>0</v>
      </c>
      <c r="M384" s="364"/>
      <c r="N384" s="321" t="str">
        <f t="shared" si="46"/>
        <v/>
      </c>
    </row>
    <row r="385" spans="1:14" s="322" customFormat="1">
      <c r="A385" s="363"/>
      <c r="B385" s="362"/>
      <c r="C385" s="361"/>
      <c r="D385" s="360"/>
      <c r="E385" s="359"/>
      <c r="F385" s="366"/>
      <c r="G385" s="356"/>
      <c r="H385" s="354">
        <f t="shared" si="51"/>
        <v>0</v>
      </c>
      <c r="I385" s="356"/>
      <c r="J385" s="354">
        <f t="shared" si="52"/>
        <v>0</v>
      </c>
      <c r="K385" s="355">
        <f t="shared" si="53"/>
        <v>0</v>
      </c>
      <c r="L385" s="354">
        <f t="shared" si="54"/>
        <v>0</v>
      </c>
      <c r="M385" s="364"/>
      <c r="N385" s="321" t="str">
        <f t="shared" si="46"/>
        <v/>
      </c>
    </row>
    <row r="386" spans="1:14" s="322" customFormat="1">
      <c r="A386" s="363"/>
      <c r="B386" s="362"/>
      <c r="C386" s="361"/>
      <c r="D386" s="360"/>
      <c r="E386" s="359"/>
      <c r="F386" s="366"/>
      <c r="G386" s="356"/>
      <c r="H386" s="354">
        <f t="shared" si="51"/>
        <v>0</v>
      </c>
      <c r="I386" s="356"/>
      <c r="J386" s="354">
        <f t="shared" si="52"/>
        <v>0</v>
      </c>
      <c r="K386" s="355">
        <f t="shared" si="53"/>
        <v>0</v>
      </c>
      <c r="L386" s="354">
        <f t="shared" si="54"/>
        <v>0</v>
      </c>
      <c r="M386" s="364"/>
      <c r="N386" s="321" t="str">
        <f t="shared" si="46"/>
        <v/>
      </c>
    </row>
    <row r="387" spans="1:14" s="322" customFormat="1">
      <c r="A387" s="363"/>
      <c r="B387" s="362"/>
      <c r="C387" s="361"/>
      <c r="D387" s="360"/>
      <c r="E387" s="359"/>
      <c r="F387" s="366"/>
      <c r="G387" s="356"/>
      <c r="H387" s="354">
        <f t="shared" si="51"/>
        <v>0</v>
      </c>
      <c r="I387" s="356"/>
      <c r="J387" s="354">
        <f t="shared" si="52"/>
        <v>0</v>
      </c>
      <c r="K387" s="355">
        <f t="shared" si="53"/>
        <v>0</v>
      </c>
      <c r="L387" s="354">
        <f t="shared" si="54"/>
        <v>0</v>
      </c>
      <c r="M387" s="364"/>
      <c r="N387" s="321" t="str">
        <f t="shared" si="46"/>
        <v/>
      </c>
    </row>
    <row r="388" spans="1:14" s="322" customFormat="1">
      <c r="A388" s="363"/>
      <c r="B388" s="362"/>
      <c r="C388" s="361"/>
      <c r="D388" s="360"/>
      <c r="E388" s="359"/>
      <c r="F388" s="366"/>
      <c r="G388" s="356"/>
      <c r="H388" s="354">
        <f t="shared" si="51"/>
        <v>0</v>
      </c>
      <c r="I388" s="356"/>
      <c r="J388" s="354">
        <f t="shared" si="52"/>
        <v>0</v>
      </c>
      <c r="K388" s="355">
        <f t="shared" si="53"/>
        <v>0</v>
      </c>
      <c r="L388" s="354">
        <f t="shared" si="54"/>
        <v>0</v>
      </c>
      <c r="M388" s="364"/>
      <c r="N388" s="321" t="str">
        <f t="shared" si="46"/>
        <v/>
      </c>
    </row>
    <row r="389" spans="1:14" s="322" customFormat="1">
      <c r="A389" s="363"/>
      <c r="B389" s="362"/>
      <c r="C389" s="361"/>
      <c r="D389" s="360"/>
      <c r="E389" s="359"/>
      <c r="F389" s="366"/>
      <c r="G389" s="356"/>
      <c r="H389" s="354">
        <f t="shared" si="51"/>
        <v>0</v>
      </c>
      <c r="I389" s="356"/>
      <c r="J389" s="354">
        <f t="shared" si="52"/>
        <v>0</v>
      </c>
      <c r="K389" s="355">
        <f t="shared" si="53"/>
        <v>0</v>
      </c>
      <c r="L389" s="354">
        <f t="shared" si="54"/>
        <v>0</v>
      </c>
      <c r="M389" s="364"/>
      <c r="N389" s="321" t="str">
        <f t="shared" si="46"/>
        <v/>
      </c>
    </row>
    <row r="390" spans="1:14" s="322" customFormat="1">
      <c r="A390" s="363"/>
      <c r="B390" s="362"/>
      <c r="C390" s="361"/>
      <c r="D390" s="360"/>
      <c r="E390" s="359"/>
      <c r="F390" s="366"/>
      <c r="G390" s="356"/>
      <c r="H390" s="354">
        <f t="shared" si="51"/>
        <v>0</v>
      </c>
      <c r="I390" s="356"/>
      <c r="J390" s="354">
        <f t="shared" si="52"/>
        <v>0</v>
      </c>
      <c r="K390" s="355">
        <f t="shared" si="53"/>
        <v>0</v>
      </c>
      <c r="L390" s="354">
        <f t="shared" si="54"/>
        <v>0</v>
      </c>
      <c r="M390" s="364"/>
      <c r="N390" s="321" t="str">
        <f t="shared" si="46"/>
        <v/>
      </c>
    </row>
    <row r="391" spans="1:14" s="322" customFormat="1">
      <c r="A391" s="363"/>
      <c r="B391" s="362"/>
      <c r="C391" s="361"/>
      <c r="D391" s="360"/>
      <c r="E391" s="359"/>
      <c r="F391" s="366"/>
      <c r="G391" s="356"/>
      <c r="H391" s="354">
        <f t="shared" si="51"/>
        <v>0</v>
      </c>
      <c r="I391" s="356"/>
      <c r="J391" s="354">
        <f t="shared" si="52"/>
        <v>0</v>
      </c>
      <c r="K391" s="355">
        <f t="shared" si="53"/>
        <v>0</v>
      </c>
      <c r="L391" s="354">
        <f t="shared" si="54"/>
        <v>0</v>
      </c>
      <c r="M391" s="364"/>
      <c r="N391" s="321" t="str">
        <f t="shared" si="46"/>
        <v/>
      </c>
    </row>
    <row r="392" spans="1:14" s="322" customFormat="1">
      <c r="A392" s="363"/>
      <c r="B392" s="362"/>
      <c r="C392" s="361"/>
      <c r="D392" s="360"/>
      <c r="E392" s="359"/>
      <c r="F392" s="366"/>
      <c r="G392" s="356"/>
      <c r="H392" s="354">
        <f t="shared" si="51"/>
        <v>0</v>
      </c>
      <c r="I392" s="356"/>
      <c r="J392" s="354">
        <f t="shared" si="52"/>
        <v>0</v>
      </c>
      <c r="K392" s="355">
        <f t="shared" si="53"/>
        <v>0</v>
      </c>
      <c r="L392" s="354">
        <f t="shared" si="54"/>
        <v>0</v>
      </c>
      <c r="M392" s="364"/>
      <c r="N392" s="321" t="str">
        <f t="shared" si="46"/>
        <v/>
      </c>
    </row>
    <row r="393" spans="1:14" s="322" customFormat="1">
      <c r="A393" s="363"/>
      <c r="B393" s="362"/>
      <c r="C393" s="361"/>
      <c r="D393" s="360"/>
      <c r="E393" s="359"/>
      <c r="F393" s="366"/>
      <c r="G393" s="356"/>
      <c r="H393" s="354">
        <f t="shared" si="51"/>
        <v>0</v>
      </c>
      <c r="I393" s="356"/>
      <c r="J393" s="354">
        <f t="shared" si="52"/>
        <v>0</v>
      </c>
      <c r="K393" s="355">
        <f t="shared" si="53"/>
        <v>0</v>
      </c>
      <c r="L393" s="354">
        <f t="shared" si="54"/>
        <v>0</v>
      </c>
      <c r="M393" s="364"/>
      <c r="N393" s="321" t="str">
        <f t="shared" si="46"/>
        <v/>
      </c>
    </row>
    <row r="394" spans="1:14" s="322" customFormat="1">
      <c r="A394" s="363"/>
      <c r="B394" s="362"/>
      <c r="C394" s="361"/>
      <c r="D394" s="360"/>
      <c r="E394" s="359"/>
      <c r="F394" s="366"/>
      <c r="G394" s="356"/>
      <c r="H394" s="354">
        <f t="shared" si="51"/>
        <v>0</v>
      </c>
      <c r="I394" s="356"/>
      <c r="J394" s="354">
        <f t="shared" si="52"/>
        <v>0</v>
      </c>
      <c r="K394" s="355">
        <f t="shared" si="53"/>
        <v>0</v>
      </c>
      <c r="L394" s="354">
        <f t="shared" si="54"/>
        <v>0</v>
      </c>
      <c r="M394" s="364"/>
      <c r="N394" s="321" t="str">
        <f t="shared" si="46"/>
        <v/>
      </c>
    </row>
    <row r="395" spans="1:14" s="322" customFormat="1">
      <c r="A395" s="363"/>
      <c r="B395" s="362"/>
      <c r="C395" s="361"/>
      <c r="D395" s="360"/>
      <c r="E395" s="359"/>
      <c r="F395" s="366"/>
      <c r="G395" s="356"/>
      <c r="H395" s="354">
        <f t="shared" si="51"/>
        <v>0</v>
      </c>
      <c r="I395" s="356"/>
      <c r="J395" s="354">
        <f t="shared" si="52"/>
        <v>0</v>
      </c>
      <c r="K395" s="355">
        <f t="shared" si="53"/>
        <v>0</v>
      </c>
      <c r="L395" s="354">
        <f t="shared" si="54"/>
        <v>0</v>
      </c>
      <c r="M395" s="364"/>
      <c r="N395" s="321" t="str">
        <f t="shared" si="46"/>
        <v/>
      </c>
    </row>
    <row r="396" spans="1:14" s="322" customFormat="1">
      <c r="A396" s="363"/>
      <c r="B396" s="362"/>
      <c r="C396" s="361"/>
      <c r="D396" s="360"/>
      <c r="E396" s="359"/>
      <c r="F396" s="366"/>
      <c r="G396" s="356"/>
      <c r="H396" s="354">
        <f t="shared" si="51"/>
        <v>0</v>
      </c>
      <c r="I396" s="356"/>
      <c r="J396" s="354">
        <f t="shared" si="52"/>
        <v>0</v>
      </c>
      <c r="K396" s="355">
        <f t="shared" si="53"/>
        <v>0</v>
      </c>
      <c r="L396" s="354">
        <f t="shared" si="54"/>
        <v>0</v>
      </c>
      <c r="M396" s="364"/>
      <c r="N396" s="321" t="str">
        <f t="shared" si="46"/>
        <v/>
      </c>
    </row>
    <row r="397" spans="1:14" s="322" customFormat="1">
      <c r="A397" s="363"/>
      <c r="B397" s="362"/>
      <c r="C397" s="361"/>
      <c r="D397" s="360"/>
      <c r="E397" s="359"/>
      <c r="F397" s="366"/>
      <c r="G397" s="356"/>
      <c r="H397" s="354">
        <f t="shared" si="51"/>
        <v>0</v>
      </c>
      <c r="I397" s="356"/>
      <c r="J397" s="354">
        <f t="shared" si="52"/>
        <v>0</v>
      </c>
      <c r="K397" s="355">
        <f t="shared" si="53"/>
        <v>0</v>
      </c>
      <c r="L397" s="354">
        <f t="shared" si="54"/>
        <v>0</v>
      </c>
      <c r="M397" s="364"/>
      <c r="N397" s="321" t="str">
        <f t="shared" si="46"/>
        <v/>
      </c>
    </row>
    <row r="398" spans="1:14" s="322" customFormat="1">
      <c r="A398" s="363"/>
      <c r="B398" s="362"/>
      <c r="C398" s="361"/>
      <c r="D398" s="360"/>
      <c r="E398" s="359"/>
      <c r="F398" s="366"/>
      <c r="G398" s="356"/>
      <c r="H398" s="354">
        <f t="shared" ref="H398:H415" si="55">$F398*G398</f>
        <v>0</v>
      </c>
      <c r="I398" s="356"/>
      <c r="J398" s="354">
        <f t="shared" ref="J398:J415" si="56">$F398*I398</f>
        <v>0</v>
      </c>
      <c r="K398" s="355">
        <f t="shared" ref="K398:K415" si="57">G398-I398</f>
        <v>0</v>
      </c>
      <c r="L398" s="354">
        <f t="shared" ref="L398:L415" si="58">$F398*K398</f>
        <v>0</v>
      </c>
      <c r="M398" s="364"/>
      <c r="N398" s="321" t="str">
        <f t="shared" ref="N398:N461" si="59">IF(J398+L398=H398,"","入力ミス")&amp;IF(L398&gt;=0,"","入力ミス")</f>
        <v/>
      </c>
    </row>
    <row r="399" spans="1:14" s="322" customFormat="1">
      <c r="A399" s="363"/>
      <c r="B399" s="362"/>
      <c r="C399" s="361"/>
      <c r="D399" s="360"/>
      <c r="E399" s="359"/>
      <c r="F399" s="366"/>
      <c r="G399" s="356"/>
      <c r="H399" s="354">
        <f t="shared" si="55"/>
        <v>0</v>
      </c>
      <c r="I399" s="356"/>
      <c r="J399" s="354">
        <f t="shared" si="56"/>
        <v>0</v>
      </c>
      <c r="K399" s="355">
        <f t="shared" si="57"/>
        <v>0</v>
      </c>
      <c r="L399" s="354">
        <f t="shared" si="58"/>
        <v>0</v>
      </c>
      <c r="M399" s="364"/>
      <c r="N399" s="321" t="str">
        <f t="shared" si="59"/>
        <v/>
      </c>
    </row>
    <row r="400" spans="1:14" s="322" customFormat="1">
      <c r="A400" s="363"/>
      <c r="B400" s="362"/>
      <c r="C400" s="361"/>
      <c r="D400" s="360"/>
      <c r="E400" s="359"/>
      <c r="F400" s="366"/>
      <c r="G400" s="356"/>
      <c r="H400" s="354">
        <f t="shared" si="55"/>
        <v>0</v>
      </c>
      <c r="I400" s="356"/>
      <c r="J400" s="354">
        <f t="shared" si="56"/>
        <v>0</v>
      </c>
      <c r="K400" s="355">
        <f t="shared" si="57"/>
        <v>0</v>
      </c>
      <c r="L400" s="354">
        <f t="shared" si="58"/>
        <v>0</v>
      </c>
      <c r="M400" s="364"/>
      <c r="N400" s="321" t="str">
        <f t="shared" si="59"/>
        <v/>
      </c>
    </row>
    <row r="401" spans="1:15" s="322" customFormat="1">
      <c r="A401" s="363"/>
      <c r="B401" s="362"/>
      <c r="C401" s="361"/>
      <c r="D401" s="360"/>
      <c r="E401" s="359"/>
      <c r="F401" s="366"/>
      <c r="G401" s="356"/>
      <c r="H401" s="354">
        <f t="shared" si="55"/>
        <v>0</v>
      </c>
      <c r="I401" s="356"/>
      <c r="J401" s="354">
        <f t="shared" si="56"/>
        <v>0</v>
      </c>
      <c r="K401" s="355">
        <f t="shared" si="57"/>
        <v>0</v>
      </c>
      <c r="L401" s="354">
        <f t="shared" si="58"/>
        <v>0</v>
      </c>
      <c r="M401" s="364"/>
      <c r="N401" s="321" t="str">
        <f t="shared" si="59"/>
        <v/>
      </c>
    </row>
    <row r="402" spans="1:15" s="322" customFormat="1">
      <c r="A402" s="363"/>
      <c r="B402" s="362"/>
      <c r="C402" s="361"/>
      <c r="D402" s="360"/>
      <c r="E402" s="359"/>
      <c r="F402" s="366"/>
      <c r="G402" s="356"/>
      <c r="H402" s="354">
        <f t="shared" si="55"/>
        <v>0</v>
      </c>
      <c r="I402" s="356"/>
      <c r="J402" s="354">
        <f t="shared" si="56"/>
        <v>0</v>
      </c>
      <c r="K402" s="355">
        <f t="shared" si="57"/>
        <v>0</v>
      </c>
      <c r="L402" s="354">
        <f t="shared" si="58"/>
        <v>0</v>
      </c>
      <c r="M402" s="364"/>
      <c r="N402" s="321" t="str">
        <f t="shared" si="59"/>
        <v/>
      </c>
    </row>
    <row r="403" spans="1:15" s="322" customFormat="1">
      <c r="A403" s="363"/>
      <c r="B403" s="362"/>
      <c r="C403" s="361"/>
      <c r="D403" s="360"/>
      <c r="E403" s="359"/>
      <c r="F403" s="366"/>
      <c r="G403" s="356"/>
      <c r="H403" s="354">
        <f t="shared" si="55"/>
        <v>0</v>
      </c>
      <c r="I403" s="356"/>
      <c r="J403" s="354">
        <f t="shared" si="56"/>
        <v>0</v>
      </c>
      <c r="K403" s="355">
        <f t="shared" si="57"/>
        <v>0</v>
      </c>
      <c r="L403" s="354">
        <f t="shared" si="58"/>
        <v>0</v>
      </c>
      <c r="M403" s="364"/>
      <c r="N403" s="321" t="str">
        <f t="shared" si="59"/>
        <v/>
      </c>
    </row>
    <row r="404" spans="1:15" s="322" customFormat="1">
      <c r="A404" s="363"/>
      <c r="B404" s="362"/>
      <c r="C404" s="361"/>
      <c r="D404" s="360"/>
      <c r="E404" s="359"/>
      <c r="F404" s="366"/>
      <c r="G404" s="356"/>
      <c r="H404" s="354">
        <f t="shared" si="55"/>
        <v>0</v>
      </c>
      <c r="I404" s="356"/>
      <c r="J404" s="354">
        <f t="shared" si="56"/>
        <v>0</v>
      </c>
      <c r="K404" s="355">
        <f t="shared" si="57"/>
        <v>0</v>
      </c>
      <c r="L404" s="354">
        <f t="shared" si="58"/>
        <v>0</v>
      </c>
      <c r="M404" s="364"/>
      <c r="N404" s="321" t="str">
        <f t="shared" si="59"/>
        <v/>
      </c>
    </row>
    <row r="405" spans="1:15" s="322" customFormat="1">
      <c r="A405" s="363"/>
      <c r="B405" s="362"/>
      <c r="C405" s="361"/>
      <c r="D405" s="360"/>
      <c r="E405" s="359"/>
      <c r="F405" s="366"/>
      <c r="G405" s="356"/>
      <c r="H405" s="354">
        <f t="shared" si="55"/>
        <v>0</v>
      </c>
      <c r="I405" s="356"/>
      <c r="J405" s="354">
        <f t="shared" si="56"/>
        <v>0</v>
      </c>
      <c r="K405" s="355">
        <f t="shared" si="57"/>
        <v>0</v>
      </c>
      <c r="L405" s="354">
        <f t="shared" si="58"/>
        <v>0</v>
      </c>
      <c r="M405" s="364"/>
      <c r="N405" s="321" t="str">
        <f t="shared" si="59"/>
        <v/>
      </c>
    </row>
    <row r="406" spans="1:15" s="322" customFormat="1">
      <c r="A406" s="363"/>
      <c r="B406" s="362"/>
      <c r="C406" s="361"/>
      <c r="D406" s="360"/>
      <c r="E406" s="359"/>
      <c r="F406" s="366"/>
      <c r="G406" s="356"/>
      <c r="H406" s="354">
        <f t="shared" si="55"/>
        <v>0</v>
      </c>
      <c r="I406" s="356"/>
      <c r="J406" s="354">
        <f t="shared" si="56"/>
        <v>0</v>
      </c>
      <c r="K406" s="355">
        <f t="shared" si="57"/>
        <v>0</v>
      </c>
      <c r="L406" s="354">
        <f t="shared" si="58"/>
        <v>0</v>
      </c>
      <c r="M406" s="364"/>
      <c r="N406" s="321" t="str">
        <f t="shared" si="59"/>
        <v/>
      </c>
    </row>
    <row r="407" spans="1:15" s="322" customFormat="1">
      <c r="A407" s="363"/>
      <c r="B407" s="362"/>
      <c r="C407" s="361"/>
      <c r="D407" s="360"/>
      <c r="E407" s="359"/>
      <c r="F407" s="366"/>
      <c r="G407" s="356"/>
      <c r="H407" s="354">
        <f t="shared" si="55"/>
        <v>0</v>
      </c>
      <c r="I407" s="356"/>
      <c r="J407" s="354">
        <f t="shared" si="56"/>
        <v>0</v>
      </c>
      <c r="K407" s="355">
        <f t="shared" si="57"/>
        <v>0</v>
      </c>
      <c r="L407" s="354">
        <f t="shared" si="58"/>
        <v>0</v>
      </c>
      <c r="M407" s="364"/>
      <c r="N407" s="321" t="str">
        <f t="shared" si="59"/>
        <v/>
      </c>
    </row>
    <row r="408" spans="1:15" s="322" customFormat="1">
      <c r="A408" s="363"/>
      <c r="B408" s="362"/>
      <c r="C408" s="361"/>
      <c r="D408" s="360"/>
      <c r="E408" s="359"/>
      <c r="F408" s="366"/>
      <c r="G408" s="356"/>
      <c r="H408" s="354">
        <f t="shared" si="55"/>
        <v>0</v>
      </c>
      <c r="I408" s="356"/>
      <c r="J408" s="354">
        <f t="shared" si="56"/>
        <v>0</v>
      </c>
      <c r="K408" s="355">
        <f t="shared" si="57"/>
        <v>0</v>
      </c>
      <c r="L408" s="354">
        <f t="shared" si="58"/>
        <v>0</v>
      </c>
      <c r="M408" s="364"/>
      <c r="N408" s="321" t="str">
        <f t="shared" si="59"/>
        <v/>
      </c>
    </row>
    <row r="409" spans="1:15" s="322" customFormat="1">
      <c r="A409" s="363"/>
      <c r="B409" s="362"/>
      <c r="C409" s="361"/>
      <c r="D409" s="360"/>
      <c r="E409" s="359"/>
      <c r="F409" s="366"/>
      <c r="G409" s="356"/>
      <c r="H409" s="354">
        <f t="shared" si="55"/>
        <v>0</v>
      </c>
      <c r="I409" s="356"/>
      <c r="J409" s="354">
        <f t="shared" si="56"/>
        <v>0</v>
      </c>
      <c r="K409" s="355">
        <f t="shared" si="57"/>
        <v>0</v>
      </c>
      <c r="L409" s="354">
        <f t="shared" si="58"/>
        <v>0</v>
      </c>
      <c r="M409" s="364"/>
      <c r="N409" s="321" t="str">
        <f t="shared" si="59"/>
        <v/>
      </c>
    </row>
    <row r="410" spans="1:15" s="322" customFormat="1">
      <c r="A410" s="363"/>
      <c r="B410" s="362"/>
      <c r="C410" s="361"/>
      <c r="D410" s="360"/>
      <c r="E410" s="359"/>
      <c r="F410" s="366"/>
      <c r="G410" s="356"/>
      <c r="H410" s="354">
        <f t="shared" si="55"/>
        <v>0</v>
      </c>
      <c r="I410" s="356"/>
      <c r="J410" s="354">
        <f t="shared" si="56"/>
        <v>0</v>
      </c>
      <c r="K410" s="355">
        <f t="shared" si="57"/>
        <v>0</v>
      </c>
      <c r="L410" s="354">
        <f t="shared" si="58"/>
        <v>0</v>
      </c>
      <c r="M410" s="364"/>
      <c r="N410" s="321" t="str">
        <f t="shared" si="59"/>
        <v/>
      </c>
    </row>
    <row r="411" spans="1:15" s="322" customFormat="1">
      <c r="A411" s="363"/>
      <c r="B411" s="362"/>
      <c r="C411" s="361"/>
      <c r="D411" s="360"/>
      <c r="E411" s="359"/>
      <c r="F411" s="366"/>
      <c r="G411" s="356"/>
      <c r="H411" s="354">
        <f t="shared" si="55"/>
        <v>0</v>
      </c>
      <c r="I411" s="356"/>
      <c r="J411" s="354">
        <f t="shared" si="56"/>
        <v>0</v>
      </c>
      <c r="K411" s="355">
        <f t="shared" si="57"/>
        <v>0</v>
      </c>
      <c r="L411" s="354">
        <f t="shared" si="58"/>
        <v>0</v>
      </c>
      <c r="M411" s="364"/>
      <c r="N411" s="321" t="str">
        <f t="shared" si="59"/>
        <v/>
      </c>
    </row>
    <row r="412" spans="1:15" s="322" customFormat="1">
      <c r="A412" s="363"/>
      <c r="B412" s="362"/>
      <c r="C412" s="361"/>
      <c r="D412" s="360"/>
      <c r="E412" s="359"/>
      <c r="F412" s="366"/>
      <c r="G412" s="356"/>
      <c r="H412" s="354">
        <f t="shared" si="55"/>
        <v>0</v>
      </c>
      <c r="I412" s="356"/>
      <c r="J412" s="354">
        <f t="shared" si="56"/>
        <v>0</v>
      </c>
      <c r="K412" s="355">
        <f t="shared" si="57"/>
        <v>0</v>
      </c>
      <c r="L412" s="354">
        <f t="shared" si="58"/>
        <v>0</v>
      </c>
      <c r="M412" s="364"/>
      <c r="N412" s="321" t="str">
        <f t="shared" si="59"/>
        <v/>
      </c>
    </row>
    <row r="413" spans="1:15" s="322" customFormat="1">
      <c r="A413" s="363"/>
      <c r="B413" s="362"/>
      <c r="C413" s="361"/>
      <c r="D413" s="360"/>
      <c r="E413" s="359"/>
      <c r="F413" s="366"/>
      <c r="G413" s="356"/>
      <c r="H413" s="354">
        <f t="shared" si="55"/>
        <v>0</v>
      </c>
      <c r="I413" s="356"/>
      <c r="J413" s="354">
        <f t="shared" si="56"/>
        <v>0</v>
      </c>
      <c r="K413" s="355">
        <f t="shared" si="57"/>
        <v>0</v>
      </c>
      <c r="L413" s="354">
        <f t="shared" si="58"/>
        <v>0</v>
      </c>
      <c r="M413" s="364"/>
      <c r="N413" s="321" t="str">
        <f t="shared" si="59"/>
        <v/>
      </c>
    </row>
    <row r="414" spans="1:15" s="322" customFormat="1">
      <c r="A414" s="363"/>
      <c r="B414" s="362"/>
      <c r="C414" s="361"/>
      <c r="D414" s="360"/>
      <c r="E414" s="359"/>
      <c r="F414" s="365"/>
      <c r="G414" s="356"/>
      <c r="H414" s="354">
        <f t="shared" si="55"/>
        <v>0</v>
      </c>
      <c r="I414" s="356"/>
      <c r="J414" s="354">
        <f t="shared" si="56"/>
        <v>0</v>
      </c>
      <c r="K414" s="355">
        <f t="shared" si="57"/>
        <v>0</v>
      </c>
      <c r="L414" s="354">
        <f t="shared" si="58"/>
        <v>0</v>
      </c>
      <c r="M414" s="364"/>
      <c r="N414" s="321" t="str">
        <f t="shared" si="59"/>
        <v/>
      </c>
    </row>
    <row r="415" spans="1:15" s="322" customFormat="1" ht="14.25" thickBot="1">
      <c r="A415" s="363"/>
      <c r="B415" s="362"/>
      <c r="C415" s="361"/>
      <c r="D415" s="360"/>
      <c r="E415" s="359"/>
      <c r="F415" s="358"/>
      <c r="G415" s="357"/>
      <c r="H415" s="354">
        <f t="shared" si="55"/>
        <v>0</v>
      </c>
      <c r="I415" s="356"/>
      <c r="J415" s="354">
        <f t="shared" si="56"/>
        <v>0</v>
      </c>
      <c r="K415" s="355">
        <f t="shared" si="57"/>
        <v>0</v>
      </c>
      <c r="L415" s="354">
        <f t="shared" si="58"/>
        <v>0</v>
      </c>
      <c r="M415" s="353"/>
      <c r="N415" s="321" t="str">
        <f t="shared" si="59"/>
        <v/>
      </c>
    </row>
    <row r="416" spans="1:15" s="322" customFormat="1" ht="14.25" thickTop="1">
      <c r="A416" s="352" t="s">
        <v>256</v>
      </c>
      <c r="B416" s="351" t="s">
        <v>267</v>
      </c>
      <c r="C416" s="350"/>
      <c r="D416" s="349" t="s">
        <v>329</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59"/>
        <v/>
      </c>
      <c r="O416" s="322" t="s">
        <v>266</v>
      </c>
    </row>
    <row r="417" spans="1:17" s="322" customFormat="1">
      <c r="A417" s="343" t="s">
        <v>256</v>
      </c>
      <c r="B417" s="342" t="s">
        <v>265</v>
      </c>
      <c r="C417" s="341"/>
      <c r="D417" s="340" t="s">
        <v>329</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59"/>
        <v/>
      </c>
      <c r="O417" s="334" t="s">
        <v>263</v>
      </c>
      <c r="P417" s="334" t="s">
        <v>328</v>
      </c>
      <c r="Q417" s="334" t="s">
        <v>261</v>
      </c>
    </row>
    <row r="418" spans="1:17" s="322" customFormat="1" ht="14.25" thickBot="1">
      <c r="A418" s="333" t="s">
        <v>256</v>
      </c>
      <c r="B418" s="332" t="s">
        <v>260</v>
      </c>
      <c r="C418" s="331"/>
      <c r="D418" s="330" t="s">
        <v>326</v>
      </c>
      <c r="E418" s="329" t="s">
        <v>256</v>
      </c>
      <c r="F418" s="328" t="s">
        <v>256</v>
      </c>
      <c r="G418" s="326" t="s">
        <v>256</v>
      </c>
      <c r="H418" s="327">
        <f>SUM(H366:H415)</f>
        <v>0</v>
      </c>
      <c r="I418" s="326" t="s">
        <v>257</v>
      </c>
      <c r="J418" s="327">
        <f>SUM(J366:J415)</f>
        <v>0</v>
      </c>
      <c r="K418" s="326" t="s">
        <v>257</v>
      </c>
      <c r="L418" s="325">
        <f>SUM(L366:L415)</f>
        <v>0</v>
      </c>
      <c r="M418" s="324" t="s">
        <v>256</v>
      </c>
      <c r="N418" s="321" t="str">
        <f t="shared" si="59"/>
        <v/>
      </c>
      <c r="O418" s="323" t="str">
        <f>IF(SUM(H416:H417)=H418,"","入力ミス")</f>
        <v/>
      </c>
      <c r="P418" s="323" t="str">
        <f>IF(SUM(J416:J417)=J418,"","入力ミス")</f>
        <v/>
      </c>
      <c r="Q418" s="323" t="str">
        <f>IF(SUM(L416:L417)=L418,"","入力ミス")</f>
        <v/>
      </c>
    </row>
    <row r="419" spans="1:17" s="322" customFormat="1">
      <c r="A419" s="375"/>
      <c r="B419" s="859" t="s">
        <v>1175</v>
      </c>
      <c r="C419" s="374"/>
      <c r="D419" s="373" t="s">
        <v>325</v>
      </c>
      <c r="E419" s="372"/>
      <c r="F419" s="336"/>
      <c r="G419" s="371"/>
      <c r="H419" s="354"/>
      <c r="I419" s="371"/>
      <c r="J419" s="354"/>
      <c r="K419" s="371"/>
      <c r="L419" s="370"/>
      <c r="M419" s="369"/>
      <c r="N419" s="321" t="str">
        <f t="shared" si="59"/>
        <v/>
      </c>
    </row>
    <row r="420" spans="1:17" s="322" customFormat="1">
      <c r="A420" s="363"/>
      <c r="B420" s="368"/>
      <c r="C420" s="361"/>
      <c r="D420" s="367"/>
      <c r="E420" s="359"/>
      <c r="F420" s="366"/>
      <c r="G420" s="356"/>
      <c r="H420" s="354">
        <f t="shared" ref="H420:H451" si="60">$F420*G420</f>
        <v>0</v>
      </c>
      <c r="I420" s="356"/>
      <c r="J420" s="354">
        <f t="shared" ref="J420:J451" si="61">$F420*I420</f>
        <v>0</v>
      </c>
      <c r="K420" s="355">
        <f t="shared" ref="K420:K451" si="62">G420-I420</f>
        <v>0</v>
      </c>
      <c r="L420" s="354">
        <f t="shared" ref="L420:L451" si="63">$F420*K420</f>
        <v>0</v>
      </c>
      <c r="M420" s="364"/>
      <c r="N420" s="321" t="str">
        <f t="shared" si="59"/>
        <v/>
      </c>
    </row>
    <row r="421" spans="1:17" s="322" customFormat="1">
      <c r="A421" s="363"/>
      <c r="B421" s="362"/>
      <c r="C421" s="361"/>
      <c r="D421" s="360"/>
      <c r="E421" s="359"/>
      <c r="F421" s="366"/>
      <c r="G421" s="356"/>
      <c r="H421" s="354">
        <f t="shared" si="60"/>
        <v>0</v>
      </c>
      <c r="I421" s="356"/>
      <c r="J421" s="354">
        <f t="shared" si="61"/>
        <v>0</v>
      </c>
      <c r="K421" s="355">
        <f t="shared" si="62"/>
        <v>0</v>
      </c>
      <c r="L421" s="354">
        <f t="shared" si="63"/>
        <v>0</v>
      </c>
      <c r="M421" s="364"/>
      <c r="N421" s="321" t="str">
        <f t="shared" si="59"/>
        <v/>
      </c>
    </row>
    <row r="422" spans="1:17" s="322" customFormat="1">
      <c r="A422" s="363"/>
      <c r="B422" s="362"/>
      <c r="C422" s="361"/>
      <c r="D422" s="360"/>
      <c r="E422" s="359"/>
      <c r="F422" s="366"/>
      <c r="G422" s="356"/>
      <c r="H422" s="354">
        <f t="shared" si="60"/>
        <v>0</v>
      </c>
      <c r="I422" s="356"/>
      <c r="J422" s="354">
        <f t="shared" si="61"/>
        <v>0</v>
      </c>
      <c r="K422" s="355">
        <f t="shared" si="62"/>
        <v>0</v>
      </c>
      <c r="L422" s="354">
        <f t="shared" si="63"/>
        <v>0</v>
      </c>
      <c r="M422" s="364"/>
      <c r="N422" s="321" t="str">
        <f t="shared" si="59"/>
        <v/>
      </c>
    </row>
    <row r="423" spans="1:17" s="322" customFormat="1">
      <c r="A423" s="363"/>
      <c r="B423" s="362"/>
      <c r="C423" s="361"/>
      <c r="D423" s="360"/>
      <c r="E423" s="359"/>
      <c r="F423" s="366"/>
      <c r="G423" s="356"/>
      <c r="H423" s="354">
        <f t="shared" si="60"/>
        <v>0</v>
      </c>
      <c r="I423" s="356"/>
      <c r="J423" s="354">
        <f t="shared" si="61"/>
        <v>0</v>
      </c>
      <c r="K423" s="355">
        <f t="shared" si="62"/>
        <v>0</v>
      </c>
      <c r="L423" s="354">
        <f t="shared" si="63"/>
        <v>0</v>
      </c>
      <c r="M423" s="364"/>
      <c r="N423" s="321" t="str">
        <f t="shared" si="59"/>
        <v/>
      </c>
    </row>
    <row r="424" spans="1:17" s="322" customFormat="1">
      <c r="A424" s="363"/>
      <c r="B424" s="362"/>
      <c r="C424" s="361"/>
      <c r="D424" s="360"/>
      <c r="E424" s="359"/>
      <c r="F424" s="366"/>
      <c r="G424" s="356"/>
      <c r="H424" s="354">
        <f t="shared" si="60"/>
        <v>0</v>
      </c>
      <c r="I424" s="356"/>
      <c r="J424" s="354">
        <f t="shared" si="61"/>
        <v>0</v>
      </c>
      <c r="K424" s="355">
        <f t="shared" si="62"/>
        <v>0</v>
      </c>
      <c r="L424" s="354">
        <f t="shared" si="63"/>
        <v>0</v>
      </c>
      <c r="M424" s="364"/>
      <c r="N424" s="321" t="str">
        <f t="shared" si="59"/>
        <v/>
      </c>
    </row>
    <row r="425" spans="1:17" s="322" customFormat="1">
      <c r="A425" s="363"/>
      <c r="B425" s="362"/>
      <c r="C425" s="361"/>
      <c r="D425" s="360"/>
      <c r="E425" s="359"/>
      <c r="F425" s="366"/>
      <c r="G425" s="356"/>
      <c r="H425" s="354">
        <f t="shared" si="60"/>
        <v>0</v>
      </c>
      <c r="I425" s="356"/>
      <c r="J425" s="354">
        <f t="shared" si="61"/>
        <v>0</v>
      </c>
      <c r="K425" s="355">
        <f t="shared" si="62"/>
        <v>0</v>
      </c>
      <c r="L425" s="354">
        <f t="shared" si="63"/>
        <v>0</v>
      </c>
      <c r="M425" s="364"/>
      <c r="N425" s="321" t="str">
        <f t="shared" si="59"/>
        <v/>
      </c>
    </row>
    <row r="426" spans="1:17" s="322" customFormat="1">
      <c r="A426" s="363"/>
      <c r="B426" s="362"/>
      <c r="C426" s="361"/>
      <c r="D426" s="360"/>
      <c r="E426" s="359"/>
      <c r="F426" s="366"/>
      <c r="G426" s="356"/>
      <c r="H426" s="354">
        <f t="shared" si="60"/>
        <v>0</v>
      </c>
      <c r="I426" s="356"/>
      <c r="J426" s="354">
        <f t="shared" si="61"/>
        <v>0</v>
      </c>
      <c r="K426" s="355">
        <f t="shared" si="62"/>
        <v>0</v>
      </c>
      <c r="L426" s="354">
        <f t="shared" si="63"/>
        <v>0</v>
      </c>
      <c r="M426" s="364"/>
      <c r="N426" s="321" t="str">
        <f t="shared" si="59"/>
        <v/>
      </c>
    </row>
    <row r="427" spans="1:17" s="322" customFormat="1">
      <c r="A427" s="363"/>
      <c r="B427" s="362"/>
      <c r="C427" s="361"/>
      <c r="D427" s="360"/>
      <c r="E427" s="359"/>
      <c r="F427" s="366"/>
      <c r="G427" s="356"/>
      <c r="H427" s="354">
        <f t="shared" si="60"/>
        <v>0</v>
      </c>
      <c r="I427" s="356"/>
      <c r="J427" s="354">
        <f t="shared" si="61"/>
        <v>0</v>
      </c>
      <c r="K427" s="355">
        <f t="shared" si="62"/>
        <v>0</v>
      </c>
      <c r="L427" s="354">
        <f t="shared" si="63"/>
        <v>0</v>
      </c>
      <c r="M427" s="364"/>
      <c r="N427" s="321" t="str">
        <f t="shared" si="59"/>
        <v/>
      </c>
    </row>
    <row r="428" spans="1:17" s="322" customFormat="1">
      <c r="A428" s="363"/>
      <c r="B428" s="362"/>
      <c r="C428" s="361"/>
      <c r="D428" s="360"/>
      <c r="E428" s="359"/>
      <c r="F428" s="366"/>
      <c r="G428" s="356"/>
      <c r="H428" s="354">
        <f t="shared" si="60"/>
        <v>0</v>
      </c>
      <c r="I428" s="356"/>
      <c r="J428" s="354">
        <f t="shared" si="61"/>
        <v>0</v>
      </c>
      <c r="K428" s="355">
        <f t="shared" si="62"/>
        <v>0</v>
      </c>
      <c r="L428" s="354">
        <f t="shared" si="63"/>
        <v>0</v>
      </c>
      <c r="M428" s="364"/>
      <c r="N428" s="321" t="str">
        <f t="shared" si="59"/>
        <v/>
      </c>
    </row>
    <row r="429" spans="1:17" s="322" customFormat="1">
      <c r="A429" s="363"/>
      <c r="B429" s="362"/>
      <c r="C429" s="361"/>
      <c r="D429" s="360"/>
      <c r="E429" s="359"/>
      <c r="F429" s="366"/>
      <c r="G429" s="356"/>
      <c r="H429" s="354">
        <f t="shared" si="60"/>
        <v>0</v>
      </c>
      <c r="I429" s="356"/>
      <c r="J429" s="354">
        <f t="shared" si="61"/>
        <v>0</v>
      </c>
      <c r="K429" s="355">
        <f t="shared" si="62"/>
        <v>0</v>
      </c>
      <c r="L429" s="354">
        <f t="shared" si="63"/>
        <v>0</v>
      </c>
      <c r="M429" s="364"/>
      <c r="N429" s="321" t="str">
        <f t="shared" si="59"/>
        <v/>
      </c>
    </row>
    <row r="430" spans="1:17" s="322" customFormat="1">
      <c r="A430" s="363"/>
      <c r="B430" s="362"/>
      <c r="C430" s="361"/>
      <c r="D430" s="360"/>
      <c r="E430" s="359"/>
      <c r="F430" s="366"/>
      <c r="G430" s="356"/>
      <c r="H430" s="354">
        <f t="shared" si="60"/>
        <v>0</v>
      </c>
      <c r="I430" s="356"/>
      <c r="J430" s="354">
        <f t="shared" si="61"/>
        <v>0</v>
      </c>
      <c r="K430" s="355">
        <f t="shared" si="62"/>
        <v>0</v>
      </c>
      <c r="L430" s="354">
        <f t="shared" si="63"/>
        <v>0</v>
      </c>
      <c r="M430" s="364"/>
      <c r="N430" s="321" t="str">
        <f t="shared" si="59"/>
        <v/>
      </c>
    </row>
    <row r="431" spans="1:17" s="322" customFormat="1">
      <c r="A431" s="363"/>
      <c r="B431" s="362"/>
      <c r="C431" s="361"/>
      <c r="D431" s="360"/>
      <c r="E431" s="359"/>
      <c r="F431" s="366"/>
      <c r="G431" s="356"/>
      <c r="H431" s="354">
        <f t="shared" si="60"/>
        <v>0</v>
      </c>
      <c r="I431" s="356"/>
      <c r="J431" s="354">
        <f t="shared" si="61"/>
        <v>0</v>
      </c>
      <c r="K431" s="355">
        <f t="shared" si="62"/>
        <v>0</v>
      </c>
      <c r="L431" s="354">
        <f t="shared" si="63"/>
        <v>0</v>
      </c>
      <c r="M431" s="364"/>
      <c r="N431" s="321" t="str">
        <f t="shared" si="59"/>
        <v/>
      </c>
    </row>
    <row r="432" spans="1:17" s="322" customFormat="1">
      <c r="A432" s="363"/>
      <c r="B432" s="362"/>
      <c r="C432" s="361"/>
      <c r="D432" s="360"/>
      <c r="E432" s="359"/>
      <c r="F432" s="366"/>
      <c r="G432" s="356"/>
      <c r="H432" s="354">
        <f t="shared" si="60"/>
        <v>0</v>
      </c>
      <c r="I432" s="356"/>
      <c r="J432" s="354">
        <f t="shared" si="61"/>
        <v>0</v>
      </c>
      <c r="K432" s="355">
        <f t="shared" si="62"/>
        <v>0</v>
      </c>
      <c r="L432" s="354">
        <f t="shared" si="63"/>
        <v>0</v>
      </c>
      <c r="M432" s="364"/>
      <c r="N432" s="321" t="str">
        <f t="shared" si="59"/>
        <v/>
      </c>
    </row>
    <row r="433" spans="1:14" s="322" customFormat="1">
      <c r="A433" s="363"/>
      <c r="B433" s="362"/>
      <c r="C433" s="361"/>
      <c r="D433" s="360"/>
      <c r="E433" s="359"/>
      <c r="F433" s="366"/>
      <c r="G433" s="356"/>
      <c r="H433" s="354">
        <f t="shared" si="60"/>
        <v>0</v>
      </c>
      <c r="I433" s="356"/>
      <c r="J433" s="354">
        <f t="shared" si="61"/>
        <v>0</v>
      </c>
      <c r="K433" s="355">
        <f t="shared" si="62"/>
        <v>0</v>
      </c>
      <c r="L433" s="354">
        <f t="shared" si="63"/>
        <v>0</v>
      </c>
      <c r="M433" s="364"/>
      <c r="N433" s="321" t="str">
        <f t="shared" si="59"/>
        <v/>
      </c>
    </row>
    <row r="434" spans="1:14" s="322" customFormat="1">
      <c r="A434" s="363"/>
      <c r="B434" s="362"/>
      <c r="C434" s="361"/>
      <c r="D434" s="360"/>
      <c r="E434" s="359"/>
      <c r="F434" s="366"/>
      <c r="G434" s="356"/>
      <c r="H434" s="354">
        <f t="shared" si="60"/>
        <v>0</v>
      </c>
      <c r="I434" s="356"/>
      <c r="J434" s="354">
        <f t="shared" si="61"/>
        <v>0</v>
      </c>
      <c r="K434" s="355">
        <f t="shared" si="62"/>
        <v>0</v>
      </c>
      <c r="L434" s="354">
        <f t="shared" si="63"/>
        <v>0</v>
      </c>
      <c r="M434" s="364"/>
      <c r="N434" s="321" t="str">
        <f t="shared" si="59"/>
        <v/>
      </c>
    </row>
    <row r="435" spans="1:14" s="322" customFormat="1">
      <c r="A435" s="363"/>
      <c r="B435" s="362"/>
      <c r="C435" s="361"/>
      <c r="D435" s="360"/>
      <c r="E435" s="359"/>
      <c r="F435" s="366"/>
      <c r="G435" s="356"/>
      <c r="H435" s="354">
        <f t="shared" si="60"/>
        <v>0</v>
      </c>
      <c r="I435" s="356"/>
      <c r="J435" s="354">
        <f t="shared" si="61"/>
        <v>0</v>
      </c>
      <c r="K435" s="355">
        <f t="shared" si="62"/>
        <v>0</v>
      </c>
      <c r="L435" s="354">
        <f t="shared" si="63"/>
        <v>0</v>
      </c>
      <c r="M435" s="364"/>
      <c r="N435" s="321" t="str">
        <f t="shared" si="59"/>
        <v/>
      </c>
    </row>
    <row r="436" spans="1:14" s="322" customFormat="1">
      <c r="A436" s="363"/>
      <c r="B436" s="362"/>
      <c r="C436" s="361"/>
      <c r="D436" s="360"/>
      <c r="E436" s="359"/>
      <c r="F436" s="366"/>
      <c r="G436" s="356"/>
      <c r="H436" s="354">
        <f t="shared" si="60"/>
        <v>0</v>
      </c>
      <c r="I436" s="356"/>
      <c r="J436" s="354">
        <f t="shared" si="61"/>
        <v>0</v>
      </c>
      <c r="K436" s="355">
        <f t="shared" si="62"/>
        <v>0</v>
      </c>
      <c r="L436" s="354">
        <f t="shared" si="63"/>
        <v>0</v>
      </c>
      <c r="M436" s="364"/>
      <c r="N436" s="321" t="str">
        <f t="shared" si="59"/>
        <v/>
      </c>
    </row>
    <row r="437" spans="1:14" s="322" customFormat="1">
      <c r="A437" s="363"/>
      <c r="B437" s="362"/>
      <c r="C437" s="361"/>
      <c r="D437" s="360"/>
      <c r="E437" s="359"/>
      <c r="F437" s="366"/>
      <c r="G437" s="356"/>
      <c r="H437" s="354">
        <f t="shared" si="60"/>
        <v>0</v>
      </c>
      <c r="I437" s="356"/>
      <c r="J437" s="354">
        <f t="shared" si="61"/>
        <v>0</v>
      </c>
      <c r="K437" s="355">
        <f t="shared" si="62"/>
        <v>0</v>
      </c>
      <c r="L437" s="354">
        <f t="shared" si="63"/>
        <v>0</v>
      </c>
      <c r="M437" s="364"/>
      <c r="N437" s="321" t="str">
        <f t="shared" si="59"/>
        <v/>
      </c>
    </row>
    <row r="438" spans="1:14" s="322" customFormat="1">
      <c r="A438" s="363"/>
      <c r="B438" s="362"/>
      <c r="C438" s="361"/>
      <c r="D438" s="360"/>
      <c r="E438" s="359"/>
      <c r="F438" s="366"/>
      <c r="G438" s="356"/>
      <c r="H438" s="354">
        <f t="shared" si="60"/>
        <v>0</v>
      </c>
      <c r="I438" s="356"/>
      <c r="J438" s="354">
        <f t="shared" si="61"/>
        <v>0</v>
      </c>
      <c r="K438" s="355">
        <f t="shared" si="62"/>
        <v>0</v>
      </c>
      <c r="L438" s="354">
        <f t="shared" si="63"/>
        <v>0</v>
      </c>
      <c r="M438" s="364"/>
      <c r="N438" s="321" t="str">
        <f t="shared" si="59"/>
        <v/>
      </c>
    </row>
    <row r="439" spans="1:14" s="322" customFormat="1">
      <c r="A439" s="363"/>
      <c r="B439" s="362"/>
      <c r="C439" s="361"/>
      <c r="D439" s="360"/>
      <c r="E439" s="359"/>
      <c r="F439" s="366"/>
      <c r="G439" s="356"/>
      <c r="H439" s="354">
        <f t="shared" si="60"/>
        <v>0</v>
      </c>
      <c r="I439" s="356"/>
      <c r="J439" s="354">
        <f t="shared" si="61"/>
        <v>0</v>
      </c>
      <c r="K439" s="355">
        <f t="shared" si="62"/>
        <v>0</v>
      </c>
      <c r="L439" s="354">
        <f t="shared" si="63"/>
        <v>0</v>
      </c>
      <c r="M439" s="364"/>
      <c r="N439" s="321" t="str">
        <f t="shared" si="59"/>
        <v/>
      </c>
    </row>
    <row r="440" spans="1:14" s="322" customFormat="1">
      <c r="A440" s="363"/>
      <c r="B440" s="362"/>
      <c r="C440" s="361"/>
      <c r="D440" s="360"/>
      <c r="E440" s="359"/>
      <c r="F440" s="366"/>
      <c r="G440" s="356"/>
      <c r="H440" s="354">
        <f t="shared" si="60"/>
        <v>0</v>
      </c>
      <c r="I440" s="356"/>
      <c r="J440" s="354">
        <f t="shared" si="61"/>
        <v>0</v>
      </c>
      <c r="K440" s="355">
        <f t="shared" si="62"/>
        <v>0</v>
      </c>
      <c r="L440" s="354">
        <f t="shared" si="63"/>
        <v>0</v>
      </c>
      <c r="M440" s="364"/>
      <c r="N440" s="321" t="str">
        <f t="shared" si="59"/>
        <v/>
      </c>
    </row>
    <row r="441" spans="1:14" s="322" customFormat="1">
      <c r="A441" s="363"/>
      <c r="B441" s="362"/>
      <c r="C441" s="361"/>
      <c r="D441" s="360"/>
      <c r="E441" s="359"/>
      <c r="F441" s="366"/>
      <c r="G441" s="356"/>
      <c r="H441" s="354">
        <f t="shared" si="60"/>
        <v>0</v>
      </c>
      <c r="I441" s="356"/>
      <c r="J441" s="354">
        <f t="shared" si="61"/>
        <v>0</v>
      </c>
      <c r="K441" s="355">
        <f t="shared" si="62"/>
        <v>0</v>
      </c>
      <c r="L441" s="354">
        <f t="shared" si="63"/>
        <v>0</v>
      </c>
      <c r="M441" s="364"/>
      <c r="N441" s="321" t="str">
        <f t="shared" si="59"/>
        <v/>
      </c>
    </row>
    <row r="442" spans="1:14" s="322" customFormat="1">
      <c r="A442" s="363"/>
      <c r="B442" s="362"/>
      <c r="C442" s="361"/>
      <c r="D442" s="360"/>
      <c r="E442" s="359"/>
      <c r="F442" s="366"/>
      <c r="G442" s="356"/>
      <c r="H442" s="354">
        <f t="shared" si="60"/>
        <v>0</v>
      </c>
      <c r="I442" s="356"/>
      <c r="J442" s="354">
        <f t="shared" si="61"/>
        <v>0</v>
      </c>
      <c r="K442" s="355">
        <f t="shared" si="62"/>
        <v>0</v>
      </c>
      <c r="L442" s="354">
        <f t="shared" si="63"/>
        <v>0</v>
      </c>
      <c r="M442" s="364"/>
      <c r="N442" s="321" t="str">
        <f t="shared" si="59"/>
        <v/>
      </c>
    </row>
    <row r="443" spans="1:14" s="322" customFormat="1">
      <c r="A443" s="363"/>
      <c r="B443" s="362"/>
      <c r="C443" s="361"/>
      <c r="D443" s="360"/>
      <c r="E443" s="359"/>
      <c r="F443" s="366"/>
      <c r="G443" s="356"/>
      <c r="H443" s="354">
        <f t="shared" si="60"/>
        <v>0</v>
      </c>
      <c r="I443" s="356"/>
      <c r="J443" s="354">
        <f t="shared" si="61"/>
        <v>0</v>
      </c>
      <c r="K443" s="355">
        <f t="shared" si="62"/>
        <v>0</v>
      </c>
      <c r="L443" s="354">
        <f t="shared" si="63"/>
        <v>0</v>
      </c>
      <c r="M443" s="364"/>
      <c r="N443" s="321" t="str">
        <f t="shared" si="59"/>
        <v/>
      </c>
    </row>
    <row r="444" spans="1:14" s="322" customFormat="1">
      <c r="A444" s="363"/>
      <c r="B444" s="362"/>
      <c r="C444" s="361"/>
      <c r="D444" s="360"/>
      <c r="E444" s="359"/>
      <c r="F444" s="366"/>
      <c r="G444" s="356"/>
      <c r="H444" s="354">
        <f t="shared" si="60"/>
        <v>0</v>
      </c>
      <c r="I444" s="356"/>
      <c r="J444" s="354">
        <f t="shared" si="61"/>
        <v>0</v>
      </c>
      <c r="K444" s="355">
        <f t="shared" si="62"/>
        <v>0</v>
      </c>
      <c r="L444" s="354">
        <f t="shared" si="63"/>
        <v>0</v>
      </c>
      <c r="M444" s="364"/>
      <c r="N444" s="321" t="str">
        <f t="shared" si="59"/>
        <v/>
      </c>
    </row>
    <row r="445" spans="1:14" s="322" customFormat="1">
      <c r="A445" s="363"/>
      <c r="B445" s="362"/>
      <c r="C445" s="361"/>
      <c r="D445" s="360"/>
      <c r="E445" s="359"/>
      <c r="F445" s="366"/>
      <c r="G445" s="356"/>
      <c r="H445" s="354">
        <f t="shared" si="60"/>
        <v>0</v>
      </c>
      <c r="I445" s="356"/>
      <c r="J445" s="354">
        <f t="shared" si="61"/>
        <v>0</v>
      </c>
      <c r="K445" s="355">
        <f t="shared" si="62"/>
        <v>0</v>
      </c>
      <c r="L445" s="354">
        <f t="shared" si="63"/>
        <v>0</v>
      </c>
      <c r="M445" s="364"/>
      <c r="N445" s="321" t="str">
        <f t="shared" si="59"/>
        <v/>
      </c>
    </row>
    <row r="446" spans="1:14" s="322" customFormat="1">
      <c r="A446" s="363"/>
      <c r="B446" s="362"/>
      <c r="C446" s="361"/>
      <c r="D446" s="360"/>
      <c r="E446" s="359"/>
      <c r="F446" s="366"/>
      <c r="G446" s="356"/>
      <c r="H446" s="354">
        <f t="shared" si="60"/>
        <v>0</v>
      </c>
      <c r="I446" s="356"/>
      <c r="J446" s="354">
        <f t="shared" si="61"/>
        <v>0</v>
      </c>
      <c r="K446" s="355">
        <f t="shared" si="62"/>
        <v>0</v>
      </c>
      <c r="L446" s="354">
        <f t="shared" si="63"/>
        <v>0</v>
      </c>
      <c r="M446" s="364"/>
      <c r="N446" s="321" t="str">
        <f t="shared" si="59"/>
        <v/>
      </c>
    </row>
    <row r="447" spans="1:14" s="322" customFormat="1">
      <c r="A447" s="363"/>
      <c r="B447" s="362"/>
      <c r="C447" s="361"/>
      <c r="D447" s="360"/>
      <c r="E447" s="359"/>
      <c r="F447" s="366"/>
      <c r="G447" s="356"/>
      <c r="H447" s="354">
        <f t="shared" si="60"/>
        <v>0</v>
      </c>
      <c r="I447" s="356"/>
      <c r="J447" s="354">
        <f t="shared" si="61"/>
        <v>0</v>
      </c>
      <c r="K447" s="355">
        <f t="shared" si="62"/>
        <v>0</v>
      </c>
      <c r="L447" s="354">
        <f t="shared" si="63"/>
        <v>0</v>
      </c>
      <c r="M447" s="364"/>
      <c r="N447" s="321" t="str">
        <f t="shared" si="59"/>
        <v/>
      </c>
    </row>
    <row r="448" spans="1:14" s="322" customFormat="1">
      <c r="A448" s="363"/>
      <c r="B448" s="362"/>
      <c r="C448" s="361"/>
      <c r="D448" s="360"/>
      <c r="E448" s="359"/>
      <c r="F448" s="366"/>
      <c r="G448" s="356"/>
      <c r="H448" s="354">
        <f t="shared" si="60"/>
        <v>0</v>
      </c>
      <c r="I448" s="356"/>
      <c r="J448" s="354">
        <f t="shared" si="61"/>
        <v>0</v>
      </c>
      <c r="K448" s="355">
        <f t="shared" si="62"/>
        <v>0</v>
      </c>
      <c r="L448" s="354">
        <f t="shared" si="63"/>
        <v>0</v>
      </c>
      <c r="M448" s="364"/>
      <c r="N448" s="321" t="str">
        <f t="shared" si="59"/>
        <v/>
      </c>
    </row>
    <row r="449" spans="1:14" s="322" customFormat="1">
      <c r="A449" s="363"/>
      <c r="B449" s="362"/>
      <c r="C449" s="361"/>
      <c r="D449" s="360"/>
      <c r="E449" s="359"/>
      <c r="F449" s="366"/>
      <c r="G449" s="356"/>
      <c r="H449" s="354">
        <f t="shared" si="60"/>
        <v>0</v>
      </c>
      <c r="I449" s="356"/>
      <c r="J449" s="354">
        <f t="shared" si="61"/>
        <v>0</v>
      </c>
      <c r="K449" s="355">
        <f t="shared" si="62"/>
        <v>0</v>
      </c>
      <c r="L449" s="354">
        <f t="shared" si="63"/>
        <v>0</v>
      </c>
      <c r="M449" s="364"/>
      <c r="N449" s="321" t="str">
        <f t="shared" si="59"/>
        <v/>
      </c>
    </row>
    <row r="450" spans="1:14" s="322" customFormat="1">
      <c r="A450" s="363"/>
      <c r="B450" s="362"/>
      <c r="C450" s="361"/>
      <c r="D450" s="360"/>
      <c r="E450" s="359"/>
      <c r="F450" s="366"/>
      <c r="G450" s="356"/>
      <c r="H450" s="354">
        <f t="shared" si="60"/>
        <v>0</v>
      </c>
      <c r="I450" s="356"/>
      <c r="J450" s="354">
        <f t="shared" si="61"/>
        <v>0</v>
      </c>
      <c r="K450" s="355">
        <f t="shared" si="62"/>
        <v>0</v>
      </c>
      <c r="L450" s="354">
        <f t="shared" si="63"/>
        <v>0</v>
      </c>
      <c r="M450" s="364"/>
      <c r="N450" s="321" t="str">
        <f t="shared" si="59"/>
        <v/>
      </c>
    </row>
    <row r="451" spans="1:14" s="322" customFormat="1">
      <c r="A451" s="363"/>
      <c r="B451" s="362"/>
      <c r="C451" s="361"/>
      <c r="D451" s="360"/>
      <c r="E451" s="359"/>
      <c r="F451" s="366"/>
      <c r="G451" s="356"/>
      <c r="H451" s="354">
        <f t="shared" si="60"/>
        <v>0</v>
      </c>
      <c r="I451" s="356"/>
      <c r="J451" s="354">
        <f t="shared" si="61"/>
        <v>0</v>
      </c>
      <c r="K451" s="355">
        <f t="shared" si="62"/>
        <v>0</v>
      </c>
      <c r="L451" s="354">
        <f t="shared" si="63"/>
        <v>0</v>
      </c>
      <c r="M451" s="364"/>
      <c r="N451" s="321" t="str">
        <f t="shared" si="59"/>
        <v/>
      </c>
    </row>
    <row r="452" spans="1:14" s="322" customFormat="1">
      <c r="A452" s="363"/>
      <c r="B452" s="362"/>
      <c r="C452" s="361"/>
      <c r="D452" s="360"/>
      <c r="E452" s="359"/>
      <c r="F452" s="366"/>
      <c r="G452" s="356"/>
      <c r="H452" s="354">
        <f t="shared" ref="H452:H469" si="64">$F452*G452</f>
        <v>0</v>
      </c>
      <c r="I452" s="356"/>
      <c r="J452" s="354">
        <f t="shared" ref="J452:J469" si="65">$F452*I452</f>
        <v>0</v>
      </c>
      <c r="K452" s="355">
        <f t="shared" ref="K452:K469" si="66">G452-I452</f>
        <v>0</v>
      </c>
      <c r="L452" s="354">
        <f t="shared" ref="L452:L469" si="67">$F452*K452</f>
        <v>0</v>
      </c>
      <c r="M452" s="364"/>
      <c r="N452" s="321" t="str">
        <f t="shared" si="59"/>
        <v/>
      </c>
    </row>
    <row r="453" spans="1:14" s="322" customFormat="1">
      <c r="A453" s="363"/>
      <c r="B453" s="362"/>
      <c r="C453" s="361"/>
      <c r="D453" s="360"/>
      <c r="E453" s="359"/>
      <c r="F453" s="366"/>
      <c r="G453" s="356"/>
      <c r="H453" s="354">
        <f t="shared" si="64"/>
        <v>0</v>
      </c>
      <c r="I453" s="356"/>
      <c r="J453" s="354">
        <f t="shared" si="65"/>
        <v>0</v>
      </c>
      <c r="K453" s="355">
        <f t="shared" si="66"/>
        <v>0</v>
      </c>
      <c r="L453" s="354">
        <f t="shared" si="67"/>
        <v>0</v>
      </c>
      <c r="M453" s="364"/>
      <c r="N453" s="321" t="str">
        <f t="shared" si="59"/>
        <v/>
      </c>
    </row>
    <row r="454" spans="1:14" s="322" customFormat="1">
      <c r="A454" s="363"/>
      <c r="B454" s="362"/>
      <c r="C454" s="361"/>
      <c r="D454" s="360"/>
      <c r="E454" s="359"/>
      <c r="F454" s="366"/>
      <c r="G454" s="356"/>
      <c r="H454" s="354">
        <f t="shared" si="64"/>
        <v>0</v>
      </c>
      <c r="I454" s="356"/>
      <c r="J454" s="354">
        <f t="shared" si="65"/>
        <v>0</v>
      </c>
      <c r="K454" s="355">
        <f t="shared" si="66"/>
        <v>0</v>
      </c>
      <c r="L454" s="354">
        <f t="shared" si="67"/>
        <v>0</v>
      </c>
      <c r="M454" s="364"/>
      <c r="N454" s="321" t="str">
        <f t="shared" si="59"/>
        <v/>
      </c>
    </row>
    <row r="455" spans="1:14" s="322" customFormat="1">
      <c r="A455" s="363"/>
      <c r="B455" s="362"/>
      <c r="C455" s="361"/>
      <c r="D455" s="360"/>
      <c r="E455" s="359"/>
      <c r="F455" s="366"/>
      <c r="G455" s="356"/>
      <c r="H455" s="354">
        <f t="shared" si="64"/>
        <v>0</v>
      </c>
      <c r="I455" s="356"/>
      <c r="J455" s="354">
        <f t="shared" si="65"/>
        <v>0</v>
      </c>
      <c r="K455" s="355">
        <f t="shared" si="66"/>
        <v>0</v>
      </c>
      <c r="L455" s="354">
        <f t="shared" si="67"/>
        <v>0</v>
      </c>
      <c r="M455" s="364"/>
      <c r="N455" s="321" t="str">
        <f t="shared" si="59"/>
        <v/>
      </c>
    </row>
    <row r="456" spans="1:14" s="322" customFormat="1">
      <c r="A456" s="363"/>
      <c r="B456" s="362"/>
      <c r="C456" s="361"/>
      <c r="D456" s="360"/>
      <c r="E456" s="359"/>
      <c r="F456" s="366"/>
      <c r="G456" s="356"/>
      <c r="H456" s="354">
        <f t="shared" si="64"/>
        <v>0</v>
      </c>
      <c r="I456" s="356"/>
      <c r="J456" s="354">
        <f t="shared" si="65"/>
        <v>0</v>
      </c>
      <c r="K456" s="355">
        <f t="shared" si="66"/>
        <v>0</v>
      </c>
      <c r="L456" s="354">
        <f t="shared" si="67"/>
        <v>0</v>
      </c>
      <c r="M456" s="364"/>
      <c r="N456" s="321" t="str">
        <f t="shared" si="59"/>
        <v/>
      </c>
    </row>
    <row r="457" spans="1:14" s="322" customFormat="1">
      <c r="A457" s="363"/>
      <c r="B457" s="362"/>
      <c r="C457" s="361"/>
      <c r="D457" s="360"/>
      <c r="E457" s="359"/>
      <c r="F457" s="366"/>
      <c r="G457" s="356"/>
      <c r="H457" s="354">
        <f t="shared" si="64"/>
        <v>0</v>
      </c>
      <c r="I457" s="356"/>
      <c r="J457" s="354">
        <f t="shared" si="65"/>
        <v>0</v>
      </c>
      <c r="K457" s="355">
        <f t="shared" si="66"/>
        <v>0</v>
      </c>
      <c r="L457" s="354">
        <f t="shared" si="67"/>
        <v>0</v>
      </c>
      <c r="M457" s="364"/>
      <c r="N457" s="321" t="str">
        <f t="shared" si="59"/>
        <v/>
      </c>
    </row>
    <row r="458" spans="1:14" s="322" customFormat="1">
      <c r="A458" s="363"/>
      <c r="B458" s="362"/>
      <c r="C458" s="361"/>
      <c r="D458" s="360"/>
      <c r="E458" s="359"/>
      <c r="F458" s="366"/>
      <c r="G458" s="356"/>
      <c r="H458" s="354">
        <f t="shared" si="64"/>
        <v>0</v>
      </c>
      <c r="I458" s="356"/>
      <c r="J458" s="354">
        <f t="shared" si="65"/>
        <v>0</v>
      </c>
      <c r="K458" s="355">
        <f t="shared" si="66"/>
        <v>0</v>
      </c>
      <c r="L458" s="354">
        <f t="shared" si="67"/>
        <v>0</v>
      </c>
      <c r="M458" s="364"/>
      <c r="N458" s="321" t="str">
        <f t="shared" si="59"/>
        <v/>
      </c>
    </row>
    <row r="459" spans="1:14" s="322" customFormat="1">
      <c r="A459" s="363"/>
      <c r="B459" s="362"/>
      <c r="C459" s="361"/>
      <c r="D459" s="360"/>
      <c r="E459" s="359"/>
      <c r="F459" s="366"/>
      <c r="G459" s="356"/>
      <c r="H459" s="354">
        <f t="shared" si="64"/>
        <v>0</v>
      </c>
      <c r="I459" s="356"/>
      <c r="J459" s="354">
        <f t="shared" si="65"/>
        <v>0</v>
      </c>
      <c r="K459" s="355">
        <f t="shared" si="66"/>
        <v>0</v>
      </c>
      <c r="L459" s="354">
        <f t="shared" si="67"/>
        <v>0</v>
      </c>
      <c r="M459" s="364"/>
      <c r="N459" s="321" t="str">
        <f t="shared" si="59"/>
        <v/>
      </c>
    </row>
    <row r="460" spans="1:14" s="322" customFormat="1">
      <c r="A460" s="363"/>
      <c r="B460" s="362"/>
      <c r="C460" s="361"/>
      <c r="D460" s="360"/>
      <c r="E460" s="359"/>
      <c r="F460" s="366"/>
      <c r="G460" s="356"/>
      <c r="H460" s="354">
        <f t="shared" si="64"/>
        <v>0</v>
      </c>
      <c r="I460" s="356"/>
      <c r="J460" s="354">
        <f t="shared" si="65"/>
        <v>0</v>
      </c>
      <c r="K460" s="355">
        <f t="shared" si="66"/>
        <v>0</v>
      </c>
      <c r="L460" s="354">
        <f t="shared" si="67"/>
        <v>0</v>
      </c>
      <c r="M460" s="364"/>
      <c r="N460" s="321" t="str">
        <f t="shared" si="59"/>
        <v/>
      </c>
    </row>
    <row r="461" spans="1:14" s="322" customFormat="1">
      <c r="A461" s="363"/>
      <c r="B461" s="362"/>
      <c r="C461" s="361"/>
      <c r="D461" s="360"/>
      <c r="E461" s="359"/>
      <c r="F461" s="366"/>
      <c r="G461" s="356"/>
      <c r="H461" s="354">
        <f t="shared" si="64"/>
        <v>0</v>
      </c>
      <c r="I461" s="356"/>
      <c r="J461" s="354">
        <f t="shared" si="65"/>
        <v>0</v>
      </c>
      <c r="K461" s="355">
        <f t="shared" si="66"/>
        <v>0</v>
      </c>
      <c r="L461" s="354">
        <f t="shared" si="67"/>
        <v>0</v>
      </c>
      <c r="M461" s="364"/>
      <c r="N461" s="321" t="str">
        <f t="shared" si="59"/>
        <v/>
      </c>
    </row>
    <row r="462" spans="1:14" s="322" customFormat="1">
      <c r="A462" s="363"/>
      <c r="B462" s="362"/>
      <c r="C462" s="361"/>
      <c r="D462" s="360"/>
      <c r="E462" s="359"/>
      <c r="F462" s="366"/>
      <c r="G462" s="356"/>
      <c r="H462" s="354">
        <f t="shared" si="64"/>
        <v>0</v>
      </c>
      <c r="I462" s="356"/>
      <c r="J462" s="354">
        <f t="shared" si="65"/>
        <v>0</v>
      </c>
      <c r="K462" s="355">
        <f t="shared" si="66"/>
        <v>0</v>
      </c>
      <c r="L462" s="354">
        <f t="shared" si="67"/>
        <v>0</v>
      </c>
      <c r="M462" s="364"/>
      <c r="N462" s="321" t="str">
        <f t="shared" ref="N462:N525" si="68">IF(J462+L462=H462,"","入力ミス")&amp;IF(L462&gt;=0,"","入力ミス")</f>
        <v/>
      </c>
    </row>
    <row r="463" spans="1:14" s="322" customFormat="1">
      <c r="A463" s="363"/>
      <c r="B463" s="362"/>
      <c r="C463" s="361"/>
      <c r="D463" s="360"/>
      <c r="E463" s="359"/>
      <c r="F463" s="366"/>
      <c r="G463" s="356"/>
      <c r="H463" s="354">
        <f t="shared" si="64"/>
        <v>0</v>
      </c>
      <c r="I463" s="356"/>
      <c r="J463" s="354">
        <f t="shared" si="65"/>
        <v>0</v>
      </c>
      <c r="K463" s="355">
        <f t="shared" si="66"/>
        <v>0</v>
      </c>
      <c r="L463" s="354">
        <f t="shared" si="67"/>
        <v>0</v>
      </c>
      <c r="M463" s="364"/>
      <c r="N463" s="321" t="str">
        <f t="shared" si="68"/>
        <v/>
      </c>
    </row>
    <row r="464" spans="1:14" s="322" customFormat="1">
      <c r="A464" s="363"/>
      <c r="B464" s="362"/>
      <c r="C464" s="361"/>
      <c r="D464" s="360"/>
      <c r="E464" s="359"/>
      <c r="F464" s="366"/>
      <c r="G464" s="356"/>
      <c r="H464" s="354">
        <f t="shared" si="64"/>
        <v>0</v>
      </c>
      <c r="I464" s="356"/>
      <c r="J464" s="354">
        <f t="shared" si="65"/>
        <v>0</v>
      </c>
      <c r="K464" s="355">
        <f t="shared" si="66"/>
        <v>0</v>
      </c>
      <c r="L464" s="354">
        <f t="shared" si="67"/>
        <v>0</v>
      </c>
      <c r="M464" s="364"/>
      <c r="N464" s="321" t="str">
        <f t="shared" si="68"/>
        <v/>
      </c>
    </row>
    <row r="465" spans="1:17" s="322" customFormat="1">
      <c r="A465" s="363"/>
      <c r="B465" s="362"/>
      <c r="C465" s="361"/>
      <c r="D465" s="360"/>
      <c r="E465" s="359"/>
      <c r="F465" s="366"/>
      <c r="G465" s="356"/>
      <c r="H465" s="354">
        <f t="shared" si="64"/>
        <v>0</v>
      </c>
      <c r="I465" s="356"/>
      <c r="J465" s="354">
        <f t="shared" si="65"/>
        <v>0</v>
      </c>
      <c r="K465" s="355">
        <f t="shared" si="66"/>
        <v>0</v>
      </c>
      <c r="L465" s="354">
        <f t="shared" si="67"/>
        <v>0</v>
      </c>
      <c r="M465" s="364"/>
      <c r="N465" s="321" t="str">
        <f t="shared" si="68"/>
        <v/>
      </c>
    </row>
    <row r="466" spans="1:17" s="322" customFormat="1">
      <c r="A466" s="363"/>
      <c r="B466" s="362"/>
      <c r="C466" s="361"/>
      <c r="D466" s="360"/>
      <c r="E466" s="359"/>
      <c r="F466" s="366"/>
      <c r="G466" s="356"/>
      <c r="H466" s="354">
        <f t="shared" si="64"/>
        <v>0</v>
      </c>
      <c r="I466" s="356"/>
      <c r="J466" s="354">
        <f t="shared" si="65"/>
        <v>0</v>
      </c>
      <c r="K466" s="355">
        <f t="shared" si="66"/>
        <v>0</v>
      </c>
      <c r="L466" s="354">
        <f t="shared" si="67"/>
        <v>0</v>
      </c>
      <c r="M466" s="364"/>
      <c r="N466" s="321" t="str">
        <f t="shared" si="68"/>
        <v/>
      </c>
    </row>
    <row r="467" spans="1:17" s="322" customFormat="1">
      <c r="A467" s="363"/>
      <c r="B467" s="362"/>
      <c r="C467" s="361"/>
      <c r="D467" s="360"/>
      <c r="E467" s="359"/>
      <c r="F467" s="366"/>
      <c r="G467" s="356"/>
      <c r="H467" s="354">
        <f t="shared" si="64"/>
        <v>0</v>
      </c>
      <c r="I467" s="356"/>
      <c r="J467" s="354">
        <f t="shared" si="65"/>
        <v>0</v>
      </c>
      <c r="K467" s="355">
        <f t="shared" si="66"/>
        <v>0</v>
      </c>
      <c r="L467" s="354">
        <f t="shared" si="67"/>
        <v>0</v>
      </c>
      <c r="M467" s="364"/>
      <c r="N467" s="321" t="str">
        <f t="shared" si="68"/>
        <v/>
      </c>
    </row>
    <row r="468" spans="1:17" s="322" customFormat="1">
      <c r="A468" s="363"/>
      <c r="B468" s="362"/>
      <c r="C468" s="361"/>
      <c r="D468" s="360"/>
      <c r="E468" s="359"/>
      <c r="F468" s="365"/>
      <c r="G468" s="356"/>
      <c r="H468" s="354">
        <f t="shared" si="64"/>
        <v>0</v>
      </c>
      <c r="I468" s="356"/>
      <c r="J468" s="354">
        <f t="shared" si="65"/>
        <v>0</v>
      </c>
      <c r="K468" s="355">
        <f t="shared" si="66"/>
        <v>0</v>
      </c>
      <c r="L468" s="354">
        <f t="shared" si="67"/>
        <v>0</v>
      </c>
      <c r="M468" s="364"/>
      <c r="N468" s="321" t="str">
        <f t="shared" si="68"/>
        <v/>
      </c>
    </row>
    <row r="469" spans="1:17" s="322" customFormat="1" ht="14.25" thickBot="1">
      <c r="A469" s="363"/>
      <c r="B469" s="362"/>
      <c r="C469" s="361"/>
      <c r="D469" s="360"/>
      <c r="E469" s="359"/>
      <c r="F469" s="358"/>
      <c r="G469" s="357"/>
      <c r="H469" s="354">
        <f t="shared" si="64"/>
        <v>0</v>
      </c>
      <c r="I469" s="356"/>
      <c r="J469" s="354">
        <f t="shared" si="65"/>
        <v>0</v>
      </c>
      <c r="K469" s="355">
        <f t="shared" si="66"/>
        <v>0</v>
      </c>
      <c r="L469" s="354">
        <f t="shared" si="67"/>
        <v>0</v>
      </c>
      <c r="M469" s="353"/>
      <c r="N469" s="321" t="str">
        <f t="shared" si="68"/>
        <v/>
      </c>
    </row>
    <row r="470" spans="1:17" s="322" customFormat="1" ht="14.25" thickTop="1">
      <c r="A470" s="352" t="s">
        <v>256</v>
      </c>
      <c r="B470" s="351" t="s">
        <v>267</v>
      </c>
      <c r="C470" s="350"/>
      <c r="D470" s="349" t="s">
        <v>329</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68"/>
        <v/>
      </c>
      <c r="O470" s="322" t="s">
        <v>266</v>
      </c>
    </row>
    <row r="471" spans="1:17" s="322" customFormat="1">
      <c r="A471" s="343" t="s">
        <v>256</v>
      </c>
      <c r="B471" s="342" t="s">
        <v>265</v>
      </c>
      <c r="C471" s="341"/>
      <c r="D471" s="340" t="s">
        <v>329</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68"/>
        <v/>
      </c>
      <c r="O471" s="334" t="s">
        <v>263</v>
      </c>
      <c r="P471" s="334" t="s">
        <v>328</v>
      </c>
      <c r="Q471" s="334" t="s">
        <v>261</v>
      </c>
    </row>
    <row r="472" spans="1:17" s="322" customFormat="1" ht="14.25" thickBot="1">
      <c r="A472" s="333" t="s">
        <v>256</v>
      </c>
      <c r="B472" s="332" t="s">
        <v>260</v>
      </c>
      <c r="C472" s="331"/>
      <c r="D472" s="330" t="s">
        <v>326</v>
      </c>
      <c r="E472" s="329" t="s">
        <v>256</v>
      </c>
      <c r="F472" s="328" t="s">
        <v>256</v>
      </c>
      <c r="G472" s="326" t="s">
        <v>256</v>
      </c>
      <c r="H472" s="327">
        <f>SUM(H420:H469)</f>
        <v>0</v>
      </c>
      <c r="I472" s="326" t="s">
        <v>257</v>
      </c>
      <c r="J472" s="327">
        <f>SUM(J420:J469)</f>
        <v>0</v>
      </c>
      <c r="K472" s="326" t="s">
        <v>257</v>
      </c>
      <c r="L472" s="325">
        <f>SUM(L420:L469)</f>
        <v>0</v>
      </c>
      <c r="M472" s="324" t="s">
        <v>256</v>
      </c>
      <c r="N472" s="321" t="str">
        <f t="shared" si="68"/>
        <v/>
      </c>
      <c r="O472" s="323" t="str">
        <f>IF(SUM(H470:H471)=H472,"","入力ミス")</f>
        <v/>
      </c>
      <c r="P472" s="323" t="str">
        <f>IF(SUM(J470:J471)=J472,"","入力ミス")</f>
        <v/>
      </c>
      <c r="Q472" s="323" t="str">
        <f>IF(SUM(L470:L471)=L472,"","入力ミス")</f>
        <v/>
      </c>
    </row>
    <row r="473" spans="1:17" s="322" customFormat="1">
      <c r="A473" s="375"/>
      <c r="B473" s="859" t="s">
        <v>1176</v>
      </c>
      <c r="C473" s="374"/>
      <c r="D473" s="373" t="s">
        <v>325</v>
      </c>
      <c r="E473" s="372"/>
      <c r="F473" s="336"/>
      <c r="G473" s="371"/>
      <c r="H473" s="354"/>
      <c r="I473" s="371"/>
      <c r="J473" s="354"/>
      <c r="K473" s="371"/>
      <c r="L473" s="370"/>
      <c r="M473" s="369"/>
      <c r="N473" s="321" t="str">
        <f t="shared" si="68"/>
        <v/>
      </c>
    </row>
    <row r="474" spans="1:17" s="322" customFormat="1">
      <c r="A474" s="363"/>
      <c r="B474" s="368"/>
      <c r="C474" s="361"/>
      <c r="D474" s="367"/>
      <c r="E474" s="359"/>
      <c r="F474" s="366"/>
      <c r="G474" s="356"/>
      <c r="H474" s="354">
        <f t="shared" ref="H474:H505" si="69">$F474*G474</f>
        <v>0</v>
      </c>
      <c r="I474" s="356"/>
      <c r="J474" s="354">
        <f t="shared" ref="J474:J505" si="70">$F474*I474</f>
        <v>0</v>
      </c>
      <c r="K474" s="355">
        <f t="shared" ref="K474:K505" si="71">G474-I474</f>
        <v>0</v>
      </c>
      <c r="L474" s="354">
        <f t="shared" ref="L474:L505" si="72">$F474*K474</f>
        <v>0</v>
      </c>
      <c r="M474" s="364"/>
      <c r="N474" s="321" t="str">
        <f t="shared" si="68"/>
        <v/>
      </c>
    </row>
    <row r="475" spans="1:17" s="322" customFormat="1">
      <c r="A475" s="363"/>
      <c r="B475" s="362"/>
      <c r="C475" s="361"/>
      <c r="D475" s="360"/>
      <c r="E475" s="359"/>
      <c r="F475" s="366"/>
      <c r="G475" s="356"/>
      <c r="H475" s="354">
        <f t="shared" si="69"/>
        <v>0</v>
      </c>
      <c r="I475" s="356"/>
      <c r="J475" s="354">
        <f t="shared" si="70"/>
        <v>0</v>
      </c>
      <c r="K475" s="355">
        <f t="shared" si="71"/>
        <v>0</v>
      </c>
      <c r="L475" s="354">
        <f t="shared" si="72"/>
        <v>0</v>
      </c>
      <c r="M475" s="364"/>
      <c r="N475" s="321" t="str">
        <f t="shared" si="68"/>
        <v/>
      </c>
    </row>
    <row r="476" spans="1:17" s="322" customFormat="1">
      <c r="A476" s="363"/>
      <c r="B476" s="362"/>
      <c r="C476" s="361"/>
      <c r="D476" s="360"/>
      <c r="E476" s="359"/>
      <c r="F476" s="366"/>
      <c r="G476" s="356"/>
      <c r="H476" s="354">
        <f t="shared" si="69"/>
        <v>0</v>
      </c>
      <c r="I476" s="356"/>
      <c r="J476" s="354">
        <f t="shared" si="70"/>
        <v>0</v>
      </c>
      <c r="K476" s="355">
        <f t="shared" si="71"/>
        <v>0</v>
      </c>
      <c r="L476" s="354">
        <f t="shared" si="72"/>
        <v>0</v>
      </c>
      <c r="M476" s="364"/>
      <c r="N476" s="321" t="str">
        <f t="shared" si="68"/>
        <v/>
      </c>
    </row>
    <row r="477" spans="1:17" s="322" customFormat="1">
      <c r="A477" s="363"/>
      <c r="B477" s="362"/>
      <c r="C477" s="361"/>
      <c r="D477" s="360"/>
      <c r="E477" s="359"/>
      <c r="F477" s="366"/>
      <c r="G477" s="356"/>
      <c r="H477" s="354">
        <f t="shared" si="69"/>
        <v>0</v>
      </c>
      <c r="I477" s="356"/>
      <c r="J477" s="354">
        <f t="shared" si="70"/>
        <v>0</v>
      </c>
      <c r="K477" s="355">
        <f t="shared" si="71"/>
        <v>0</v>
      </c>
      <c r="L477" s="354">
        <f t="shared" si="72"/>
        <v>0</v>
      </c>
      <c r="M477" s="364"/>
      <c r="N477" s="321" t="str">
        <f t="shared" si="68"/>
        <v/>
      </c>
    </row>
    <row r="478" spans="1:17" s="322" customFormat="1">
      <c r="A478" s="363"/>
      <c r="B478" s="362"/>
      <c r="C478" s="361"/>
      <c r="D478" s="360"/>
      <c r="E478" s="359"/>
      <c r="F478" s="366"/>
      <c r="G478" s="356"/>
      <c r="H478" s="354">
        <f t="shared" si="69"/>
        <v>0</v>
      </c>
      <c r="I478" s="356"/>
      <c r="J478" s="354">
        <f t="shared" si="70"/>
        <v>0</v>
      </c>
      <c r="K478" s="355">
        <f t="shared" si="71"/>
        <v>0</v>
      </c>
      <c r="L478" s="354">
        <f t="shared" si="72"/>
        <v>0</v>
      </c>
      <c r="M478" s="364"/>
      <c r="N478" s="321" t="str">
        <f t="shared" si="68"/>
        <v/>
      </c>
    </row>
    <row r="479" spans="1:17" s="322" customFormat="1">
      <c r="A479" s="363"/>
      <c r="B479" s="362"/>
      <c r="C479" s="361"/>
      <c r="D479" s="360"/>
      <c r="E479" s="359"/>
      <c r="F479" s="366"/>
      <c r="G479" s="356"/>
      <c r="H479" s="354">
        <f t="shared" si="69"/>
        <v>0</v>
      </c>
      <c r="I479" s="356"/>
      <c r="J479" s="354">
        <f t="shared" si="70"/>
        <v>0</v>
      </c>
      <c r="K479" s="355">
        <f t="shared" si="71"/>
        <v>0</v>
      </c>
      <c r="L479" s="354">
        <f t="shared" si="72"/>
        <v>0</v>
      </c>
      <c r="M479" s="364"/>
      <c r="N479" s="321" t="str">
        <f t="shared" si="68"/>
        <v/>
      </c>
    </row>
    <row r="480" spans="1:17" s="322" customFormat="1">
      <c r="A480" s="363"/>
      <c r="B480" s="362"/>
      <c r="C480" s="361"/>
      <c r="D480" s="360"/>
      <c r="E480" s="359"/>
      <c r="F480" s="366"/>
      <c r="G480" s="356"/>
      <c r="H480" s="354">
        <f t="shared" si="69"/>
        <v>0</v>
      </c>
      <c r="I480" s="356"/>
      <c r="J480" s="354">
        <f t="shared" si="70"/>
        <v>0</v>
      </c>
      <c r="K480" s="355">
        <f t="shared" si="71"/>
        <v>0</v>
      </c>
      <c r="L480" s="354">
        <f t="shared" si="72"/>
        <v>0</v>
      </c>
      <c r="M480" s="364"/>
      <c r="N480" s="321" t="str">
        <f t="shared" si="68"/>
        <v/>
      </c>
    </row>
    <row r="481" spans="1:14" s="322" customFormat="1">
      <c r="A481" s="363"/>
      <c r="B481" s="362"/>
      <c r="C481" s="361"/>
      <c r="D481" s="360"/>
      <c r="E481" s="359"/>
      <c r="F481" s="366"/>
      <c r="G481" s="356"/>
      <c r="H481" s="354">
        <f t="shared" si="69"/>
        <v>0</v>
      </c>
      <c r="I481" s="356"/>
      <c r="J481" s="354">
        <f t="shared" si="70"/>
        <v>0</v>
      </c>
      <c r="K481" s="355">
        <f t="shared" si="71"/>
        <v>0</v>
      </c>
      <c r="L481" s="354">
        <f t="shared" si="72"/>
        <v>0</v>
      </c>
      <c r="M481" s="364"/>
      <c r="N481" s="321" t="str">
        <f t="shared" si="68"/>
        <v/>
      </c>
    </row>
    <row r="482" spans="1:14" s="322" customFormat="1">
      <c r="A482" s="363"/>
      <c r="B482" s="362"/>
      <c r="C482" s="361"/>
      <c r="D482" s="360"/>
      <c r="E482" s="359"/>
      <c r="F482" s="366"/>
      <c r="G482" s="356"/>
      <c r="H482" s="354">
        <f t="shared" si="69"/>
        <v>0</v>
      </c>
      <c r="I482" s="356"/>
      <c r="J482" s="354">
        <f t="shared" si="70"/>
        <v>0</v>
      </c>
      <c r="K482" s="355">
        <f t="shared" si="71"/>
        <v>0</v>
      </c>
      <c r="L482" s="354">
        <f t="shared" si="72"/>
        <v>0</v>
      </c>
      <c r="M482" s="364"/>
      <c r="N482" s="321" t="str">
        <f t="shared" si="68"/>
        <v/>
      </c>
    </row>
    <row r="483" spans="1:14" s="322" customFormat="1">
      <c r="A483" s="363"/>
      <c r="B483" s="362"/>
      <c r="C483" s="361"/>
      <c r="D483" s="360"/>
      <c r="E483" s="359"/>
      <c r="F483" s="366"/>
      <c r="G483" s="356"/>
      <c r="H483" s="354">
        <f t="shared" si="69"/>
        <v>0</v>
      </c>
      <c r="I483" s="356"/>
      <c r="J483" s="354">
        <f t="shared" si="70"/>
        <v>0</v>
      </c>
      <c r="K483" s="355">
        <f t="shared" si="71"/>
        <v>0</v>
      </c>
      <c r="L483" s="354">
        <f t="shared" si="72"/>
        <v>0</v>
      </c>
      <c r="M483" s="364"/>
      <c r="N483" s="321" t="str">
        <f t="shared" si="68"/>
        <v/>
      </c>
    </row>
    <row r="484" spans="1:14" s="322" customFormat="1">
      <c r="A484" s="363"/>
      <c r="B484" s="362"/>
      <c r="C484" s="361"/>
      <c r="D484" s="360"/>
      <c r="E484" s="359"/>
      <c r="F484" s="366"/>
      <c r="G484" s="356"/>
      <c r="H484" s="354">
        <f t="shared" si="69"/>
        <v>0</v>
      </c>
      <c r="I484" s="356"/>
      <c r="J484" s="354">
        <f t="shared" si="70"/>
        <v>0</v>
      </c>
      <c r="K484" s="355">
        <f t="shared" si="71"/>
        <v>0</v>
      </c>
      <c r="L484" s="354">
        <f t="shared" si="72"/>
        <v>0</v>
      </c>
      <c r="M484" s="364"/>
      <c r="N484" s="321" t="str">
        <f t="shared" si="68"/>
        <v/>
      </c>
    </row>
    <row r="485" spans="1:14" s="322" customFormat="1">
      <c r="A485" s="363"/>
      <c r="B485" s="362"/>
      <c r="C485" s="361"/>
      <c r="D485" s="360"/>
      <c r="E485" s="359"/>
      <c r="F485" s="366"/>
      <c r="G485" s="356"/>
      <c r="H485" s="354">
        <f t="shared" si="69"/>
        <v>0</v>
      </c>
      <c r="I485" s="356"/>
      <c r="J485" s="354">
        <f t="shared" si="70"/>
        <v>0</v>
      </c>
      <c r="K485" s="355">
        <f t="shared" si="71"/>
        <v>0</v>
      </c>
      <c r="L485" s="354">
        <f t="shared" si="72"/>
        <v>0</v>
      </c>
      <c r="M485" s="364"/>
      <c r="N485" s="321" t="str">
        <f t="shared" si="68"/>
        <v/>
      </c>
    </row>
    <row r="486" spans="1:14" s="322" customFormat="1">
      <c r="A486" s="363"/>
      <c r="B486" s="362"/>
      <c r="C486" s="361"/>
      <c r="D486" s="360"/>
      <c r="E486" s="359"/>
      <c r="F486" s="366"/>
      <c r="G486" s="356"/>
      <c r="H486" s="354">
        <f t="shared" si="69"/>
        <v>0</v>
      </c>
      <c r="I486" s="356"/>
      <c r="J486" s="354">
        <f t="shared" si="70"/>
        <v>0</v>
      </c>
      <c r="K486" s="355">
        <f t="shared" si="71"/>
        <v>0</v>
      </c>
      <c r="L486" s="354">
        <f t="shared" si="72"/>
        <v>0</v>
      </c>
      <c r="M486" s="364"/>
      <c r="N486" s="321" t="str">
        <f t="shared" si="68"/>
        <v/>
      </c>
    </row>
    <row r="487" spans="1:14" s="322" customFormat="1">
      <c r="A487" s="363"/>
      <c r="B487" s="362"/>
      <c r="C487" s="361"/>
      <c r="D487" s="360"/>
      <c r="E487" s="359"/>
      <c r="F487" s="366"/>
      <c r="G487" s="356"/>
      <c r="H487" s="354">
        <f t="shared" si="69"/>
        <v>0</v>
      </c>
      <c r="I487" s="356"/>
      <c r="J487" s="354">
        <f t="shared" si="70"/>
        <v>0</v>
      </c>
      <c r="K487" s="355">
        <f t="shared" si="71"/>
        <v>0</v>
      </c>
      <c r="L487" s="354">
        <f t="shared" si="72"/>
        <v>0</v>
      </c>
      <c r="M487" s="364"/>
      <c r="N487" s="321" t="str">
        <f t="shared" si="68"/>
        <v/>
      </c>
    </row>
    <row r="488" spans="1:14" s="322" customFormat="1">
      <c r="A488" s="363"/>
      <c r="B488" s="362"/>
      <c r="C488" s="361"/>
      <c r="D488" s="360"/>
      <c r="E488" s="359"/>
      <c r="F488" s="366"/>
      <c r="G488" s="356"/>
      <c r="H488" s="354">
        <f t="shared" si="69"/>
        <v>0</v>
      </c>
      <c r="I488" s="356"/>
      <c r="J488" s="354">
        <f t="shared" si="70"/>
        <v>0</v>
      </c>
      <c r="K488" s="355">
        <f t="shared" si="71"/>
        <v>0</v>
      </c>
      <c r="L488" s="354">
        <f t="shared" si="72"/>
        <v>0</v>
      </c>
      <c r="M488" s="364"/>
      <c r="N488" s="321" t="str">
        <f t="shared" si="68"/>
        <v/>
      </c>
    </row>
    <row r="489" spans="1:14" s="322" customFormat="1">
      <c r="A489" s="363"/>
      <c r="B489" s="362"/>
      <c r="C489" s="361"/>
      <c r="D489" s="360"/>
      <c r="E489" s="359"/>
      <c r="F489" s="366"/>
      <c r="G489" s="356"/>
      <c r="H489" s="354">
        <f t="shared" si="69"/>
        <v>0</v>
      </c>
      <c r="I489" s="356"/>
      <c r="J489" s="354">
        <f t="shared" si="70"/>
        <v>0</v>
      </c>
      <c r="K489" s="355">
        <f t="shared" si="71"/>
        <v>0</v>
      </c>
      <c r="L489" s="354">
        <f t="shared" si="72"/>
        <v>0</v>
      </c>
      <c r="M489" s="364"/>
      <c r="N489" s="321" t="str">
        <f t="shared" si="68"/>
        <v/>
      </c>
    </row>
    <row r="490" spans="1:14" s="322" customFormat="1">
      <c r="A490" s="363"/>
      <c r="B490" s="362"/>
      <c r="C490" s="361"/>
      <c r="D490" s="360"/>
      <c r="E490" s="359"/>
      <c r="F490" s="366"/>
      <c r="G490" s="356"/>
      <c r="H490" s="354">
        <f t="shared" si="69"/>
        <v>0</v>
      </c>
      <c r="I490" s="356"/>
      <c r="J490" s="354">
        <f t="shared" si="70"/>
        <v>0</v>
      </c>
      <c r="K490" s="355">
        <f t="shared" si="71"/>
        <v>0</v>
      </c>
      <c r="L490" s="354">
        <f t="shared" si="72"/>
        <v>0</v>
      </c>
      <c r="M490" s="364"/>
      <c r="N490" s="321" t="str">
        <f t="shared" si="68"/>
        <v/>
      </c>
    </row>
    <row r="491" spans="1:14" s="322" customFormat="1">
      <c r="A491" s="363"/>
      <c r="B491" s="362"/>
      <c r="C491" s="361"/>
      <c r="D491" s="360"/>
      <c r="E491" s="359"/>
      <c r="F491" s="366"/>
      <c r="G491" s="356"/>
      <c r="H491" s="354">
        <f t="shared" si="69"/>
        <v>0</v>
      </c>
      <c r="I491" s="356"/>
      <c r="J491" s="354">
        <f t="shared" si="70"/>
        <v>0</v>
      </c>
      <c r="K491" s="355">
        <f t="shared" si="71"/>
        <v>0</v>
      </c>
      <c r="L491" s="354">
        <f t="shared" si="72"/>
        <v>0</v>
      </c>
      <c r="M491" s="364"/>
      <c r="N491" s="321" t="str">
        <f t="shared" si="68"/>
        <v/>
      </c>
    </row>
    <row r="492" spans="1:14" s="322" customFormat="1">
      <c r="A492" s="363"/>
      <c r="B492" s="362"/>
      <c r="C492" s="361"/>
      <c r="D492" s="360"/>
      <c r="E492" s="359"/>
      <c r="F492" s="366"/>
      <c r="G492" s="356"/>
      <c r="H492" s="354">
        <f t="shared" si="69"/>
        <v>0</v>
      </c>
      <c r="I492" s="356"/>
      <c r="J492" s="354">
        <f t="shared" si="70"/>
        <v>0</v>
      </c>
      <c r="K492" s="355">
        <f t="shared" si="71"/>
        <v>0</v>
      </c>
      <c r="L492" s="354">
        <f t="shared" si="72"/>
        <v>0</v>
      </c>
      <c r="M492" s="364"/>
      <c r="N492" s="321" t="str">
        <f t="shared" si="68"/>
        <v/>
      </c>
    </row>
    <row r="493" spans="1:14" s="322" customFormat="1">
      <c r="A493" s="363"/>
      <c r="B493" s="362"/>
      <c r="C493" s="361"/>
      <c r="D493" s="360"/>
      <c r="E493" s="359"/>
      <c r="F493" s="366"/>
      <c r="G493" s="356"/>
      <c r="H493" s="354">
        <f t="shared" si="69"/>
        <v>0</v>
      </c>
      <c r="I493" s="356"/>
      <c r="J493" s="354">
        <f t="shared" si="70"/>
        <v>0</v>
      </c>
      <c r="K493" s="355">
        <f t="shared" si="71"/>
        <v>0</v>
      </c>
      <c r="L493" s="354">
        <f t="shared" si="72"/>
        <v>0</v>
      </c>
      <c r="M493" s="364"/>
      <c r="N493" s="321" t="str">
        <f t="shared" si="68"/>
        <v/>
      </c>
    </row>
    <row r="494" spans="1:14" s="322" customFormat="1">
      <c r="A494" s="363"/>
      <c r="B494" s="362"/>
      <c r="C494" s="361"/>
      <c r="D494" s="360"/>
      <c r="E494" s="359"/>
      <c r="F494" s="366"/>
      <c r="G494" s="356"/>
      <c r="H494" s="354">
        <f t="shared" si="69"/>
        <v>0</v>
      </c>
      <c r="I494" s="356"/>
      <c r="J494" s="354">
        <f t="shared" si="70"/>
        <v>0</v>
      </c>
      <c r="K494" s="355">
        <f t="shared" si="71"/>
        <v>0</v>
      </c>
      <c r="L494" s="354">
        <f t="shared" si="72"/>
        <v>0</v>
      </c>
      <c r="M494" s="364"/>
      <c r="N494" s="321" t="str">
        <f t="shared" si="68"/>
        <v/>
      </c>
    </row>
    <row r="495" spans="1:14" s="322" customFormat="1">
      <c r="A495" s="363"/>
      <c r="B495" s="362"/>
      <c r="C495" s="361"/>
      <c r="D495" s="360"/>
      <c r="E495" s="359"/>
      <c r="F495" s="366"/>
      <c r="G495" s="356"/>
      <c r="H495" s="354">
        <f t="shared" si="69"/>
        <v>0</v>
      </c>
      <c r="I495" s="356"/>
      <c r="J495" s="354">
        <f t="shared" si="70"/>
        <v>0</v>
      </c>
      <c r="K495" s="355">
        <f t="shared" si="71"/>
        <v>0</v>
      </c>
      <c r="L495" s="354">
        <f t="shared" si="72"/>
        <v>0</v>
      </c>
      <c r="M495" s="364"/>
      <c r="N495" s="321" t="str">
        <f t="shared" si="68"/>
        <v/>
      </c>
    </row>
    <row r="496" spans="1:14" s="322" customFormat="1">
      <c r="A496" s="363"/>
      <c r="B496" s="362"/>
      <c r="C496" s="361"/>
      <c r="D496" s="360"/>
      <c r="E496" s="359"/>
      <c r="F496" s="366"/>
      <c r="G496" s="356"/>
      <c r="H496" s="354">
        <f t="shared" si="69"/>
        <v>0</v>
      </c>
      <c r="I496" s="356"/>
      <c r="J496" s="354">
        <f t="shared" si="70"/>
        <v>0</v>
      </c>
      <c r="K496" s="355">
        <f t="shared" si="71"/>
        <v>0</v>
      </c>
      <c r="L496" s="354">
        <f t="shared" si="72"/>
        <v>0</v>
      </c>
      <c r="M496" s="364"/>
      <c r="N496" s="321" t="str">
        <f t="shared" si="68"/>
        <v/>
      </c>
    </row>
    <row r="497" spans="1:14" s="322" customFormat="1">
      <c r="A497" s="363"/>
      <c r="B497" s="362"/>
      <c r="C497" s="361"/>
      <c r="D497" s="360"/>
      <c r="E497" s="359"/>
      <c r="F497" s="366"/>
      <c r="G497" s="356"/>
      <c r="H497" s="354">
        <f t="shared" si="69"/>
        <v>0</v>
      </c>
      <c r="I497" s="356"/>
      <c r="J497" s="354">
        <f t="shared" si="70"/>
        <v>0</v>
      </c>
      <c r="K497" s="355">
        <f t="shared" si="71"/>
        <v>0</v>
      </c>
      <c r="L497" s="354">
        <f t="shared" si="72"/>
        <v>0</v>
      </c>
      <c r="M497" s="364"/>
      <c r="N497" s="321" t="str">
        <f t="shared" si="68"/>
        <v/>
      </c>
    </row>
    <row r="498" spans="1:14" s="322" customFormat="1">
      <c r="A498" s="363"/>
      <c r="B498" s="362"/>
      <c r="C498" s="361"/>
      <c r="D498" s="360"/>
      <c r="E498" s="359"/>
      <c r="F498" s="366"/>
      <c r="G498" s="356"/>
      <c r="H498" s="354">
        <f t="shared" si="69"/>
        <v>0</v>
      </c>
      <c r="I498" s="356"/>
      <c r="J498" s="354">
        <f t="shared" si="70"/>
        <v>0</v>
      </c>
      <c r="K498" s="355">
        <f t="shared" si="71"/>
        <v>0</v>
      </c>
      <c r="L498" s="354">
        <f t="shared" si="72"/>
        <v>0</v>
      </c>
      <c r="M498" s="364"/>
      <c r="N498" s="321" t="str">
        <f t="shared" si="68"/>
        <v/>
      </c>
    </row>
    <row r="499" spans="1:14" s="322" customFormat="1">
      <c r="A499" s="363"/>
      <c r="B499" s="362"/>
      <c r="C499" s="361"/>
      <c r="D499" s="360"/>
      <c r="E499" s="359"/>
      <c r="F499" s="366"/>
      <c r="G499" s="356"/>
      <c r="H499" s="354">
        <f t="shared" si="69"/>
        <v>0</v>
      </c>
      <c r="I499" s="356"/>
      <c r="J499" s="354">
        <f t="shared" si="70"/>
        <v>0</v>
      </c>
      <c r="K499" s="355">
        <f t="shared" si="71"/>
        <v>0</v>
      </c>
      <c r="L499" s="354">
        <f t="shared" si="72"/>
        <v>0</v>
      </c>
      <c r="M499" s="364"/>
      <c r="N499" s="321" t="str">
        <f t="shared" si="68"/>
        <v/>
      </c>
    </row>
    <row r="500" spans="1:14" s="322" customFormat="1">
      <c r="A500" s="363"/>
      <c r="B500" s="362"/>
      <c r="C500" s="361"/>
      <c r="D500" s="360"/>
      <c r="E500" s="359"/>
      <c r="F500" s="366"/>
      <c r="G500" s="356"/>
      <c r="H500" s="354">
        <f t="shared" si="69"/>
        <v>0</v>
      </c>
      <c r="I500" s="356"/>
      <c r="J500" s="354">
        <f t="shared" si="70"/>
        <v>0</v>
      </c>
      <c r="K500" s="355">
        <f t="shared" si="71"/>
        <v>0</v>
      </c>
      <c r="L500" s="354">
        <f t="shared" si="72"/>
        <v>0</v>
      </c>
      <c r="M500" s="364"/>
      <c r="N500" s="321" t="str">
        <f t="shared" si="68"/>
        <v/>
      </c>
    </row>
    <row r="501" spans="1:14" s="322" customFormat="1">
      <c r="A501" s="363"/>
      <c r="B501" s="362"/>
      <c r="C501" s="361"/>
      <c r="D501" s="360"/>
      <c r="E501" s="359"/>
      <c r="F501" s="366"/>
      <c r="G501" s="356"/>
      <c r="H501" s="354">
        <f t="shared" si="69"/>
        <v>0</v>
      </c>
      <c r="I501" s="356"/>
      <c r="J501" s="354">
        <f t="shared" si="70"/>
        <v>0</v>
      </c>
      <c r="K501" s="355">
        <f t="shared" si="71"/>
        <v>0</v>
      </c>
      <c r="L501" s="354">
        <f t="shared" si="72"/>
        <v>0</v>
      </c>
      <c r="M501" s="364"/>
      <c r="N501" s="321" t="str">
        <f t="shared" si="68"/>
        <v/>
      </c>
    </row>
    <row r="502" spans="1:14" s="322" customFormat="1">
      <c r="A502" s="363"/>
      <c r="B502" s="362"/>
      <c r="C502" s="361"/>
      <c r="D502" s="360"/>
      <c r="E502" s="359"/>
      <c r="F502" s="366"/>
      <c r="G502" s="356"/>
      <c r="H502" s="354">
        <f t="shared" si="69"/>
        <v>0</v>
      </c>
      <c r="I502" s="356"/>
      <c r="J502" s="354">
        <f t="shared" si="70"/>
        <v>0</v>
      </c>
      <c r="K502" s="355">
        <f t="shared" si="71"/>
        <v>0</v>
      </c>
      <c r="L502" s="354">
        <f t="shared" si="72"/>
        <v>0</v>
      </c>
      <c r="M502" s="364"/>
      <c r="N502" s="321" t="str">
        <f t="shared" si="68"/>
        <v/>
      </c>
    </row>
    <row r="503" spans="1:14" s="322" customFormat="1">
      <c r="A503" s="363"/>
      <c r="B503" s="362"/>
      <c r="C503" s="361"/>
      <c r="D503" s="360"/>
      <c r="E503" s="359"/>
      <c r="F503" s="366"/>
      <c r="G503" s="356"/>
      <c r="H503" s="354">
        <f t="shared" si="69"/>
        <v>0</v>
      </c>
      <c r="I503" s="356"/>
      <c r="J503" s="354">
        <f t="shared" si="70"/>
        <v>0</v>
      </c>
      <c r="K503" s="355">
        <f t="shared" si="71"/>
        <v>0</v>
      </c>
      <c r="L503" s="354">
        <f t="shared" si="72"/>
        <v>0</v>
      </c>
      <c r="M503" s="364"/>
      <c r="N503" s="321" t="str">
        <f t="shared" si="68"/>
        <v/>
      </c>
    </row>
    <row r="504" spans="1:14" s="322" customFormat="1">
      <c r="A504" s="363"/>
      <c r="B504" s="362"/>
      <c r="C504" s="361"/>
      <c r="D504" s="360"/>
      <c r="E504" s="359"/>
      <c r="F504" s="366"/>
      <c r="G504" s="356"/>
      <c r="H504" s="354">
        <f t="shared" si="69"/>
        <v>0</v>
      </c>
      <c r="I504" s="356"/>
      <c r="J504" s="354">
        <f t="shared" si="70"/>
        <v>0</v>
      </c>
      <c r="K504" s="355">
        <f t="shared" si="71"/>
        <v>0</v>
      </c>
      <c r="L504" s="354">
        <f t="shared" si="72"/>
        <v>0</v>
      </c>
      <c r="M504" s="364"/>
      <c r="N504" s="321" t="str">
        <f t="shared" si="68"/>
        <v/>
      </c>
    </row>
    <row r="505" spans="1:14" s="322" customFormat="1">
      <c r="A505" s="363"/>
      <c r="B505" s="362"/>
      <c r="C505" s="361"/>
      <c r="D505" s="360"/>
      <c r="E505" s="359"/>
      <c r="F505" s="366"/>
      <c r="G505" s="356"/>
      <c r="H505" s="354">
        <f t="shared" si="69"/>
        <v>0</v>
      </c>
      <c r="I505" s="356"/>
      <c r="J505" s="354">
        <f t="shared" si="70"/>
        <v>0</v>
      </c>
      <c r="K505" s="355">
        <f t="shared" si="71"/>
        <v>0</v>
      </c>
      <c r="L505" s="354">
        <f t="shared" si="72"/>
        <v>0</v>
      </c>
      <c r="M505" s="364"/>
      <c r="N505" s="321" t="str">
        <f t="shared" si="68"/>
        <v/>
      </c>
    </row>
    <row r="506" spans="1:14" s="322" customFormat="1">
      <c r="A506" s="363"/>
      <c r="B506" s="362"/>
      <c r="C506" s="361"/>
      <c r="D506" s="360"/>
      <c r="E506" s="359"/>
      <c r="F506" s="366"/>
      <c r="G506" s="356"/>
      <c r="H506" s="354">
        <f t="shared" ref="H506:H523" si="73">$F506*G506</f>
        <v>0</v>
      </c>
      <c r="I506" s="356"/>
      <c r="J506" s="354">
        <f t="shared" ref="J506:J523" si="74">$F506*I506</f>
        <v>0</v>
      </c>
      <c r="K506" s="355">
        <f t="shared" ref="K506:K523" si="75">G506-I506</f>
        <v>0</v>
      </c>
      <c r="L506" s="354">
        <f t="shared" ref="L506:L523" si="76">$F506*K506</f>
        <v>0</v>
      </c>
      <c r="M506" s="364"/>
      <c r="N506" s="321" t="str">
        <f t="shared" si="68"/>
        <v/>
      </c>
    </row>
    <row r="507" spans="1:14" s="322" customFormat="1">
      <c r="A507" s="363"/>
      <c r="B507" s="362"/>
      <c r="C507" s="361"/>
      <c r="D507" s="360"/>
      <c r="E507" s="359"/>
      <c r="F507" s="366"/>
      <c r="G507" s="356"/>
      <c r="H507" s="354">
        <f t="shared" si="73"/>
        <v>0</v>
      </c>
      <c r="I507" s="356"/>
      <c r="J507" s="354">
        <f t="shared" si="74"/>
        <v>0</v>
      </c>
      <c r="K507" s="355">
        <f t="shared" si="75"/>
        <v>0</v>
      </c>
      <c r="L507" s="354">
        <f t="shared" si="76"/>
        <v>0</v>
      </c>
      <c r="M507" s="364"/>
      <c r="N507" s="321" t="str">
        <f t="shared" si="68"/>
        <v/>
      </c>
    </row>
    <row r="508" spans="1:14" s="322" customFormat="1">
      <c r="A508" s="363"/>
      <c r="B508" s="362"/>
      <c r="C508" s="361"/>
      <c r="D508" s="360"/>
      <c r="E508" s="359"/>
      <c r="F508" s="366"/>
      <c r="G508" s="356"/>
      <c r="H508" s="354">
        <f t="shared" si="73"/>
        <v>0</v>
      </c>
      <c r="I508" s="356"/>
      <c r="J508" s="354">
        <f t="shared" si="74"/>
        <v>0</v>
      </c>
      <c r="K508" s="355">
        <f t="shared" si="75"/>
        <v>0</v>
      </c>
      <c r="L508" s="354">
        <f t="shared" si="76"/>
        <v>0</v>
      </c>
      <c r="M508" s="364"/>
      <c r="N508" s="321" t="str">
        <f t="shared" si="68"/>
        <v/>
      </c>
    </row>
    <row r="509" spans="1:14" s="322" customFormat="1">
      <c r="A509" s="363"/>
      <c r="B509" s="362"/>
      <c r="C509" s="361"/>
      <c r="D509" s="360"/>
      <c r="E509" s="359"/>
      <c r="F509" s="366"/>
      <c r="G509" s="356"/>
      <c r="H509" s="354">
        <f t="shared" si="73"/>
        <v>0</v>
      </c>
      <c r="I509" s="356"/>
      <c r="J509" s="354">
        <f t="shared" si="74"/>
        <v>0</v>
      </c>
      <c r="K509" s="355">
        <f t="shared" si="75"/>
        <v>0</v>
      </c>
      <c r="L509" s="354">
        <f t="shared" si="76"/>
        <v>0</v>
      </c>
      <c r="M509" s="364"/>
      <c r="N509" s="321" t="str">
        <f t="shared" si="68"/>
        <v/>
      </c>
    </row>
    <row r="510" spans="1:14" s="322" customFormat="1">
      <c r="A510" s="363"/>
      <c r="B510" s="362"/>
      <c r="C510" s="361"/>
      <c r="D510" s="360"/>
      <c r="E510" s="359"/>
      <c r="F510" s="366"/>
      <c r="G510" s="356"/>
      <c r="H510" s="354">
        <f t="shared" si="73"/>
        <v>0</v>
      </c>
      <c r="I510" s="356"/>
      <c r="J510" s="354">
        <f t="shared" si="74"/>
        <v>0</v>
      </c>
      <c r="K510" s="355">
        <f t="shared" si="75"/>
        <v>0</v>
      </c>
      <c r="L510" s="354">
        <f t="shared" si="76"/>
        <v>0</v>
      </c>
      <c r="M510" s="364"/>
      <c r="N510" s="321" t="str">
        <f t="shared" si="68"/>
        <v/>
      </c>
    </row>
    <row r="511" spans="1:14" s="322" customFormat="1">
      <c r="A511" s="363"/>
      <c r="B511" s="362"/>
      <c r="C511" s="361"/>
      <c r="D511" s="360"/>
      <c r="E511" s="359"/>
      <c r="F511" s="366"/>
      <c r="G511" s="356"/>
      <c r="H511" s="354">
        <f t="shared" si="73"/>
        <v>0</v>
      </c>
      <c r="I511" s="356"/>
      <c r="J511" s="354">
        <f t="shared" si="74"/>
        <v>0</v>
      </c>
      <c r="K511" s="355">
        <f t="shared" si="75"/>
        <v>0</v>
      </c>
      <c r="L511" s="354">
        <f t="shared" si="76"/>
        <v>0</v>
      </c>
      <c r="M511" s="364"/>
      <c r="N511" s="321" t="str">
        <f t="shared" si="68"/>
        <v/>
      </c>
    </row>
    <row r="512" spans="1:14" s="322" customFormat="1">
      <c r="A512" s="363"/>
      <c r="B512" s="362"/>
      <c r="C512" s="361"/>
      <c r="D512" s="360"/>
      <c r="E512" s="359"/>
      <c r="F512" s="366"/>
      <c r="G512" s="356"/>
      <c r="H512" s="354">
        <f t="shared" si="73"/>
        <v>0</v>
      </c>
      <c r="I512" s="356"/>
      <c r="J512" s="354">
        <f t="shared" si="74"/>
        <v>0</v>
      </c>
      <c r="K512" s="355">
        <f t="shared" si="75"/>
        <v>0</v>
      </c>
      <c r="L512" s="354">
        <f t="shared" si="76"/>
        <v>0</v>
      </c>
      <c r="M512" s="364"/>
      <c r="N512" s="321" t="str">
        <f t="shared" si="68"/>
        <v/>
      </c>
    </row>
    <row r="513" spans="1:17" s="322" customFormat="1">
      <c r="A513" s="363"/>
      <c r="B513" s="362"/>
      <c r="C513" s="361"/>
      <c r="D513" s="360"/>
      <c r="E513" s="359"/>
      <c r="F513" s="366"/>
      <c r="G513" s="356"/>
      <c r="H513" s="354">
        <f t="shared" si="73"/>
        <v>0</v>
      </c>
      <c r="I513" s="356"/>
      <c r="J513" s="354">
        <f t="shared" si="74"/>
        <v>0</v>
      </c>
      <c r="K513" s="355">
        <f t="shared" si="75"/>
        <v>0</v>
      </c>
      <c r="L513" s="354">
        <f t="shared" si="76"/>
        <v>0</v>
      </c>
      <c r="M513" s="364"/>
      <c r="N513" s="321" t="str">
        <f t="shared" si="68"/>
        <v/>
      </c>
    </row>
    <row r="514" spans="1:17" s="322" customFormat="1">
      <c r="A514" s="363"/>
      <c r="B514" s="362"/>
      <c r="C514" s="361"/>
      <c r="D514" s="360"/>
      <c r="E514" s="359"/>
      <c r="F514" s="366"/>
      <c r="G514" s="356"/>
      <c r="H514" s="354">
        <f t="shared" si="73"/>
        <v>0</v>
      </c>
      <c r="I514" s="356"/>
      <c r="J514" s="354">
        <f t="shared" si="74"/>
        <v>0</v>
      </c>
      <c r="K514" s="355">
        <f t="shared" si="75"/>
        <v>0</v>
      </c>
      <c r="L514" s="354">
        <f t="shared" si="76"/>
        <v>0</v>
      </c>
      <c r="M514" s="364"/>
      <c r="N514" s="321" t="str">
        <f t="shared" si="68"/>
        <v/>
      </c>
    </row>
    <row r="515" spans="1:17" s="322" customFormat="1">
      <c r="A515" s="363"/>
      <c r="B515" s="362"/>
      <c r="C515" s="361"/>
      <c r="D515" s="360"/>
      <c r="E515" s="359"/>
      <c r="F515" s="366"/>
      <c r="G515" s="356"/>
      <c r="H515" s="354">
        <f t="shared" si="73"/>
        <v>0</v>
      </c>
      <c r="I515" s="356"/>
      <c r="J515" s="354">
        <f t="shared" si="74"/>
        <v>0</v>
      </c>
      <c r="K515" s="355">
        <f t="shared" si="75"/>
        <v>0</v>
      </c>
      <c r="L515" s="354">
        <f t="shared" si="76"/>
        <v>0</v>
      </c>
      <c r="M515" s="364"/>
      <c r="N515" s="321" t="str">
        <f t="shared" si="68"/>
        <v/>
      </c>
    </row>
    <row r="516" spans="1:17" s="322" customFormat="1">
      <c r="A516" s="363"/>
      <c r="B516" s="362"/>
      <c r="C516" s="361"/>
      <c r="D516" s="360"/>
      <c r="E516" s="359"/>
      <c r="F516" s="366"/>
      <c r="G516" s="356"/>
      <c r="H516" s="354">
        <f t="shared" si="73"/>
        <v>0</v>
      </c>
      <c r="I516" s="356"/>
      <c r="J516" s="354">
        <f t="shared" si="74"/>
        <v>0</v>
      </c>
      <c r="K516" s="355">
        <f t="shared" si="75"/>
        <v>0</v>
      </c>
      <c r="L516" s="354">
        <f t="shared" si="76"/>
        <v>0</v>
      </c>
      <c r="M516" s="364"/>
      <c r="N516" s="321" t="str">
        <f t="shared" si="68"/>
        <v/>
      </c>
    </row>
    <row r="517" spans="1:17" s="322" customFormat="1">
      <c r="A517" s="363"/>
      <c r="B517" s="362"/>
      <c r="C517" s="361"/>
      <c r="D517" s="360"/>
      <c r="E517" s="359"/>
      <c r="F517" s="366"/>
      <c r="G517" s="356"/>
      <c r="H517" s="354">
        <f t="shared" si="73"/>
        <v>0</v>
      </c>
      <c r="I517" s="356"/>
      <c r="J517" s="354">
        <f t="shared" si="74"/>
        <v>0</v>
      </c>
      <c r="K517" s="355">
        <f t="shared" si="75"/>
        <v>0</v>
      </c>
      <c r="L517" s="354">
        <f t="shared" si="76"/>
        <v>0</v>
      </c>
      <c r="M517" s="364"/>
      <c r="N517" s="321" t="str">
        <f t="shared" si="68"/>
        <v/>
      </c>
    </row>
    <row r="518" spans="1:17" s="322" customFormat="1">
      <c r="A518" s="363"/>
      <c r="B518" s="362"/>
      <c r="C518" s="361"/>
      <c r="D518" s="360"/>
      <c r="E518" s="359"/>
      <c r="F518" s="366"/>
      <c r="G518" s="356"/>
      <c r="H518" s="354">
        <f t="shared" si="73"/>
        <v>0</v>
      </c>
      <c r="I518" s="356"/>
      <c r="J518" s="354">
        <f t="shared" si="74"/>
        <v>0</v>
      </c>
      <c r="K518" s="355">
        <f t="shared" si="75"/>
        <v>0</v>
      </c>
      <c r="L518" s="354">
        <f t="shared" si="76"/>
        <v>0</v>
      </c>
      <c r="M518" s="364"/>
      <c r="N518" s="321" t="str">
        <f t="shared" si="68"/>
        <v/>
      </c>
    </row>
    <row r="519" spans="1:17" s="322" customFormat="1">
      <c r="A519" s="363"/>
      <c r="B519" s="362"/>
      <c r="C519" s="361"/>
      <c r="D519" s="360"/>
      <c r="E519" s="359"/>
      <c r="F519" s="366"/>
      <c r="G519" s="356"/>
      <c r="H519" s="354">
        <f t="shared" si="73"/>
        <v>0</v>
      </c>
      <c r="I519" s="356"/>
      <c r="J519" s="354">
        <f t="shared" si="74"/>
        <v>0</v>
      </c>
      <c r="K519" s="355">
        <f t="shared" si="75"/>
        <v>0</v>
      </c>
      <c r="L519" s="354">
        <f t="shared" si="76"/>
        <v>0</v>
      </c>
      <c r="M519" s="364"/>
      <c r="N519" s="321" t="str">
        <f t="shared" si="68"/>
        <v/>
      </c>
    </row>
    <row r="520" spans="1:17" s="322" customFormat="1">
      <c r="A520" s="363"/>
      <c r="B520" s="362"/>
      <c r="C520" s="361"/>
      <c r="D520" s="360"/>
      <c r="E520" s="359"/>
      <c r="F520" s="366"/>
      <c r="G520" s="356"/>
      <c r="H520" s="354">
        <f t="shared" si="73"/>
        <v>0</v>
      </c>
      <c r="I520" s="356"/>
      <c r="J520" s="354">
        <f t="shared" si="74"/>
        <v>0</v>
      </c>
      <c r="K520" s="355">
        <f t="shared" si="75"/>
        <v>0</v>
      </c>
      <c r="L520" s="354">
        <f t="shared" si="76"/>
        <v>0</v>
      </c>
      <c r="M520" s="364"/>
      <c r="N520" s="321" t="str">
        <f t="shared" si="68"/>
        <v/>
      </c>
    </row>
    <row r="521" spans="1:17" s="322" customFormat="1">
      <c r="A521" s="363"/>
      <c r="B521" s="362"/>
      <c r="C521" s="361"/>
      <c r="D521" s="360"/>
      <c r="E521" s="359"/>
      <c r="F521" s="366"/>
      <c r="G521" s="356"/>
      <c r="H521" s="354">
        <f t="shared" si="73"/>
        <v>0</v>
      </c>
      <c r="I521" s="356"/>
      <c r="J521" s="354">
        <f t="shared" si="74"/>
        <v>0</v>
      </c>
      <c r="K521" s="355">
        <f t="shared" si="75"/>
        <v>0</v>
      </c>
      <c r="L521" s="354">
        <f t="shared" si="76"/>
        <v>0</v>
      </c>
      <c r="M521" s="364"/>
      <c r="N521" s="321" t="str">
        <f t="shared" si="68"/>
        <v/>
      </c>
    </row>
    <row r="522" spans="1:17" s="322" customFormat="1">
      <c r="A522" s="363"/>
      <c r="B522" s="362"/>
      <c r="C522" s="361"/>
      <c r="D522" s="360"/>
      <c r="E522" s="359"/>
      <c r="F522" s="365"/>
      <c r="G522" s="356"/>
      <c r="H522" s="354">
        <f t="shared" si="73"/>
        <v>0</v>
      </c>
      <c r="I522" s="356"/>
      <c r="J522" s="354">
        <f t="shared" si="74"/>
        <v>0</v>
      </c>
      <c r="K522" s="355">
        <f t="shared" si="75"/>
        <v>0</v>
      </c>
      <c r="L522" s="354">
        <f t="shared" si="76"/>
        <v>0</v>
      </c>
      <c r="M522" s="364"/>
      <c r="N522" s="321" t="str">
        <f t="shared" si="68"/>
        <v/>
      </c>
    </row>
    <row r="523" spans="1:17" s="322" customFormat="1" ht="14.25" thickBot="1">
      <c r="A523" s="363"/>
      <c r="B523" s="362"/>
      <c r="C523" s="361"/>
      <c r="D523" s="360"/>
      <c r="E523" s="359"/>
      <c r="F523" s="358"/>
      <c r="G523" s="357"/>
      <c r="H523" s="354">
        <f t="shared" si="73"/>
        <v>0</v>
      </c>
      <c r="I523" s="356"/>
      <c r="J523" s="354">
        <f t="shared" si="74"/>
        <v>0</v>
      </c>
      <c r="K523" s="355">
        <f t="shared" si="75"/>
        <v>0</v>
      </c>
      <c r="L523" s="354">
        <f t="shared" si="76"/>
        <v>0</v>
      </c>
      <c r="M523" s="353"/>
      <c r="N523" s="321" t="str">
        <f t="shared" si="68"/>
        <v/>
      </c>
    </row>
    <row r="524" spans="1:17" s="322" customFormat="1" ht="14.25" thickTop="1">
      <c r="A524" s="352" t="s">
        <v>256</v>
      </c>
      <c r="B524" s="351" t="s">
        <v>267</v>
      </c>
      <c r="C524" s="350"/>
      <c r="D524" s="349" t="s">
        <v>329</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68"/>
        <v/>
      </c>
      <c r="O524" s="322" t="s">
        <v>266</v>
      </c>
    </row>
    <row r="525" spans="1:17" s="322" customFormat="1">
      <c r="A525" s="343" t="s">
        <v>256</v>
      </c>
      <c r="B525" s="342" t="s">
        <v>265</v>
      </c>
      <c r="C525" s="341"/>
      <c r="D525" s="340" t="s">
        <v>329</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68"/>
        <v/>
      </c>
      <c r="O525" s="334" t="s">
        <v>263</v>
      </c>
      <c r="P525" s="334" t="s">
        <v>328</v>
      </c>
      <c r="Q525" s="334" t="s">
        <v>261</v>
      </c>
    </row>
    <row r="526" spans="1:17" s="322" customFormat="1" ht="14.25" thickBot="1">
      <c r="A526" s="333" t="s">
        <v>256</v>
      </c>
      <c r="B526" s="332" t="s">
        <v>260</v>
      </c>
      <c r="C526" s="331"/>
      <c r="D526" s="330" t="s">
        <v>326</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77">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9" t="s">
        <v>1177</v>
      </c>
      <c r="C527" s="374"/>
      <c r="D527" s="373" t="s">
        <v>325</v>
      </c>
      <c r="E527" s="372"/>
      <c r="F527" s="336"/>
      <c r="G527" s="371"/>
      <c r="H527" s="354"/>
      <c r="I527" s="371"/>
      <c r="J527" s="354"/>
      <c r="K527" s="371"/>
      <c r="L527" s="370"/>
      <c r="M527" s="369"/>
      <c r="N527" s="321" t="str">
        <f t="shared" si="77"/>
        <v/>
      </c>
    </row>
    <row r="528" spans="1:17" s="322" customFormat="1">
      <c r="A528" s="363"/>
      <c r="B528" s="368"/>
      <c r="C528" s="361"/>
      <c r="D528" s="367"/>
      <c r="E528" s="359"/>
      <c r="F528" s="366"/>
      <c r="G528" s="356"/>
      <c r="H528" s="354">
        <f t="shared" ref="H528:H559" si="78">$F528*G528</f>
        <v>0</v>
      </c>
      <c r="I528" s="356"/>
      <c r="J528" s="354">
        <f t="shared" ref="J528:J559" si="79">$F528*I528</f>
        <v>0</v>
      </c>
      <c r="K528" s="355">
        <f t="shared" ref="K528:K559" si="80">G528-I528</f>
        <v>0</v>
      </c>
      <c r="L528" s="354">
        <f t="shared" ref="L528:L559" si="81">$F528*K528</f>
        <v>0</v>
      </c>
      <c r="M528" s="364"/>
      <c r="N528" s="321" t="str">
        <f t="shared" si="77"/>
        <v/>
      </c>
    </row>
    <row r="529" spans="1:14" s="322" customFormat="1">
      <c r="A529" s="363"/>
      <c r="B529" s="362"/>
      <c r="C529" s="361"/>
      <c r="D529" s="360"/>
      <c r="E529" s="359"/>
      <c r="F529" s="366"/>
      <c r="G529" s="356"/>
      <c r="H529" s="354">
        <f t="shared" si="78"/>
        <v>0</v>
      </c>
      <c r="I529" s="356"/>
      <c r="J529" s="354">
        <f t="shared" si="79"/>
        <v>0</v>
      </c>
      <c r="K529" s="355">
        <f t="shared" si="80"/>
        <v>0</v>
      </c>
      <c r="L529" s="354">
        <f t="shared" si="81"/>
        <v>0</v>
      </c>
      <c r="M529" s="364"/>
      <c r="N529" s="321" t="str">
        <f t="shared" si="77"/>
        <v/>
      </c>
    </row>
    <row r="530" spans="1:14" s="322" customFormat="1">
      <c r="A530" s="363"/>
      <c r="B530" s="362"/>
      <c r="C530" s="361"/>
      <c r="D530" s="360"/>
      <c r="E530" s="359"/>
      <c r="F530" s="366"/>
      <c r="G530" s="356"/>
      <c r="H530" s="354">
        <f t="shared" si="78"/>
        <v>0</v>
      </c>
      <c r="I530" s="356"/>
      <c r="J530" s="354">
        <f t="shared" si="79"/>
        <v>0</v>
      </c>
      <c r="K530" s="355">
        <f t="shared" si="80"/>
        <v>0</v>
      </c>
      <c r="L530" s="354">
        <f t="shared" si="81"/>
        <v>0</v>
      </c>
      <c r="M530" s="364"/>
      <c r="N530" s="321" t="str">
        <f t="shared" si="77"/>
        <v/>
      </c>
    </row>
    <row r="531" spans="1:14" s="322" customFormat="1">
      <c r="A531" s="363"/>
      <c r="B531" s="362"/>
      <c r="C531" s="361"/>
      <c r="D531" s="360"/>
      <c r="E531" s="359"/>
      <c r="F531" s="366"/>
      <c r="G531" s="356"/>
      <c r="H531" s="354">
        <f t="shared" si="78"/>
        <v>0</v>
      </c>
      <c r="I531" s="356"/>
      <c r="J531" s="354">
        <f t="shared" si="79"/>
        <v>0</v>
      </c>
      <c r="K531" s="355">
        <f t="shared" si="80"/>
        <v>0</v>
      </c>
      <c r="L531" s="354">
        <f t="shared" si="81"/>
        <v>0</v>
      </c>
      <c r="M531" s="364"/>
      <c r="N531" s="321" t="str">
        <f t="shared" si="77"/>
        <v/>
      </c>
    </row>
    <row r="532" spans="1:14" s="322" customFormat="1">
      <c r="A532" s="363"/>
      <c r="B532" s="362"/>
      <c r="C532" s="361"/>
      <c r="D532" s="360"/>
      <c r="E532" s="359"/>
      <c r="F532" s="366"/>
      <c r="G532" s="356"/>
      <c r="H532" s="354">
        <f t="shared" si="78"/>
        <v>0</v>
      </c>
      <c r="I532" s="356"/>
      <c r="J532" s="354">
        <f t="shared" si="79"/>
        <v>0</v>
      </c>
      <c r="K532" s="355">
        <f t="shared" si="80"/>
        <v>0</v>
      </c>
      <c r="L532" s="354">
        <f t="shared" si="81"/>
        <v>0</v>
      </c>
      <c r="M532" s="364"/>
      <c r="N532" s="321" t="str">
        <f t="shared" si="77"/>
        <v/>
      </c>
    </row>
    <row r="533" spans="1:14" s="322" customFormat="1">
      <c r="A533" s="363"/>
      <c r="B533" s="362"/>
      <c r="C533" s="361"/>
      <c r="D533" s="360"/>
      <c r="E533" s="359"/>
      <c r="F533" s="366"/>
      <c r="G533" s="356"/>
      <c r="H533" s="354">
        <f t="shared" si="78"/>
        <v>0</v>
      </c>
      <c r="I533" s="356"/>
      <c r="J533" s="354">
        <f t="shared" si="79"/>
        <v>0</v>
      </c>
      <c r="K533" s="355">
        <f t="shared" si="80"/>
        <v>0</v>
      </c>
      <c r="L533" s="354">
        <f t="shared" si="81"/>
        <v>0</v>
      </c>
      <c r="M533" s="364"/>
      <c r="N533" s="321" t="str">
        <f t="shared" si="77"/>
        <v/>
      </c>
    </row>
    <row r="534" spans="1:14" s="322" customFormat="1">
      <c r="A534" s="363"/>
      <c r="B534" s="362"/>
      <c r="C534" s="361"/>
      <c r="D534" s="360"/>
      <c r="E534" s="359"/>
      <c r="F534" s="366"/>
      <c r="G534" s="356"/>
      <c r="H534" s="354">
        <f t="shared" si="78"/>
        <v>0</v>
      </c>
      <c r="I534" s="356"/>
      <c r="J534" s="354">
        <f t="shared" si="79"/>
        <v>0</v>
      </c>
      <c r="K534" s="355">
        <f t="shared" si="80"/>
        <v>0</v>
      </c>
      <c r="L534" s="354">
        <f t="shared" si="81"/>
        <v>0</v>
      </c>
      <c r="M534" s="364"/>
      <c r="N534" s="321" t="str">
        <f t="shared" si="77"/>
        <v/>
      </c>
    </row>
    <row r="535" spans="1:14" s="322" customFormat="1">
      <c r="A535" s="363"/>
      <c r="B535" s="362"/>
      <c r="C535" s="361"/>
      <c r="D535" s="360"/>
      <c r="E535" s="359"/>
      <c r="F535" s="366"/>
      <c r="G535" s="356"/>
      <c r="H535" s="354">
        <f t="shared" si="78"/>
        <v>0</v>
      </c>
      <c r="I535" s="356"/>
      <c r="J535" s="354">
        <f t="shared" si="79"/>
        <v>0</v>
      </c>
      <c r="K535" s="355">
        <f t="shared" si="80"/>
        <v>0</v>
      </c>
      <c r="L535" s="354">
        <f t="shared" si="81"/>
        <v>0</v>
      </c>
      <c r="M535" s="364"/>
      <c r="N535" s="321" t="str">
        <f t="shared" si="77"/>
        <v/>
      </c>
    </row>
    <row r="536" spans="1:14" s="322" customFormat="1">
      <c r="A536" s="363"/>
      <c r="B536" s="362"/>
      <c r="C536" s="361"/>
      <c r="D536" s="360"/>
      <c r="E536" s="359"/>
      <c r="F536" s="366"/>
      <c r="G536" s="356"/>
      <c r="H536" s="354">
        <f t="shared" si="78"/>
        <v>0</v>
      </c>
      <c r="I536" s="356"/>
      <c r="J536" s="354">
        <f t="shared" si="79"/>
        <v>0</v>
      </c>
      <c r="K536" s="355">
        <f t="shared" si="80"/>
        <v>0</v>
      </c>
      <c r="L536" s="354">
        <f t="shared" si="81"/>
        <v>0</v>
      </c>
      <c r="M536" s="364"/>
      <c r="N536" s="321" t="str">
        <f t="shared" si="77"/>
        <v/>
      </c>
    </row>
    <row r="537" spans="1:14" s="322" customFormat="1">
      <c r="A537" s="363"/>
      <c r="B537" s="362"/>
      <c r="C537" s="361"/>
      <c r="D537" s="360"/>
      <c r="E537" s="359"/>
      <c r="F537" s="366"/>
      <c r="G537" s="356"/>
      <c r="H537" s="354">
        <f t="shared" si="78"/>
        <v>0</v>
      </c>
      <c r="I537" s="356"/>
      <c r="J537" s="354">
        <f t="shared" si="79"/>
        <v>0</v>
      </c>
      <c r="K537" s="355">
        <f t="shared" si="80"/>
        <v>0</v>
      </c>
      <c r="L537" s="354">
        <f t="shared" si="81"/>
        <v>0</v>
      </c>
      <c r="M537" s="364"/>
      <c r="N537" s="321" t="str">
        <f t="shared" si="77"/>
        <v/>
      </c>
    </row>
    <row r="538" spans="1:14" s="322" customFormat="1">
      <c r="A538" s="363"/>
      <c r="B538" s="362"/>
      <c r="C538" s="361"/>
      <c r="D538" s="360"/>
      <c r="E538" s="359"/>
      <c r="F538" s="366"/>
      <c r="G538" s="356"/>
      <c r="H538" s="354">
        <f t="shared" si="78"/>
        <v>0</v>
      </c>
      <c r="I538" s="356"/>
      <c r="J538" s="354">
        <f t="shared" si="79"/>
        <v>0</v>
      </c>
      <c r="K538" s="355">
        <f t="shared" si="80"/>
        <v>0</v>
      </c>
      <c r="L538" s="354">
        <f t="shared" si="81"/>
        <v>0</v>
      </c>
      <c r="M538" s="364"/>
      <c r="N538" s="321" t="str">
        <f t="shared" si="77"/>
        <v/>
      </c>
    </row>
    <row r="539" spans="1:14" s="322" customFormat="1">
      <c r="A539" s="363"/>
      <c r="B539" s="362"/>
      <c r="C539" s="361"/>
      <c r="D539" s="360"/>
      <c r="E539" s="359"/>
      <c r="F539" s="366"/>
      <c r="G539" s="356"/>
      <c r="H539" s="354">
        <f t="shared" si="78"/>
        <v>0</v>
      </c>
      <c r="I539" s="356"/>
      <c r="J539" s="354">
        <f t="shared" si="79"/>
        <v>0</v>
      </c>
      <c r="K539" s="355">
        <f t="shared" si="80"/>
        <v>0</v>
      </c>
      <c r="L539" s="354">
        <f t="shared" si="81"/>
        <v>0</v>
      </c>
      <c r="M539" s="364"/>
      <c r="N539" s="321" t="str">
        <f t="shared" si="77"/>
        <v/>
      </c>
    </row>
    <row r="540" spans="1:14" s="322" customFormat="1">
      <c r="A540" s="363"/>
      <c r="B540" s="362"/>
      <c r="C540" s="361"/>
      <c r="D540" s="360"/>
      <c r="E540" s="359"/>
      <c r="F540" s="366"/>
      <c r="G540" s="356"/>
      <c r="H540" s="354">
        <f t="shared" si="78"/>
        <v>0</v>
      </c>
      <c r="I540" s="356"/>
      <c r="J540" s="354">
        <f t="shared" si="79"/>
        <v>0</v>
      </c>
      <c r="K540" s="355">
        <f t="shared" si="80"/>
        <v>0</v>
      </c>
      <c r="L540" s="354">
        <f t="shared" si="81"/>
        <v>0</v>
      </c>
      <c r="M540" s="364"/>
      <c r="N540" s="321" t="str">
        <f t="shared" si="77"/>
        <v/>
      </c>
    </row>
    <row r="541" spans="1:14" s="322" customFormat="1">
      <c r="A541" s="363"/>
      <c r="B541" s="362"/>
      <c r="C541" s="361"/>
      <c r="D541" s="360"/>
      <c r="E541" s="359"/>
      <c r="F541" s="366"/>
      <c r="G541" s="356"/>
      <c r="H541" s="354">
        <f t="shared" si="78"/>
        <v>0</v>
      </c>
      <c r="I541" s="356"/>
      <c r="J541" s="354">
        <f t="shared" si="79"/>
        <v>0</v>
      </c>
      <c r="K541" s="355">
        <f t="shared" si="80"/>
        <v>0</v>
      </c>
      <c r="L541" s="354">
        <f t="shared" si="81"/>
        <v>0</v>
      </c>
      <c r="M541" s="364"/>
      <c r="N541" s="321" t="str">
        <f t="shared" si="77"/>
        <v/>
      </c>
    </row>
    <row r="542" spans="1:14" s="322" customFormat="1">
      <c r="A542" s="363"/>
      <c r="B542" s="362"/>
      <c r="C542" s="361"/>
      <c r="D542" s="360"/>
      <c r="E542" s="359"/>
      <c r="F542" s="366"/>
      <c r="G542" s="356"/>
      <c r="H542" s="354">
        <f t="shared" si="78"/>
        <v>0</v>
      </c>
      <c r="I542" s="356"/>
      <c r="J542" s="354">
        <f t="shared" si="79"/>
        <v>0</v>
      </c>
      <c r="K542" s="355">
        <f t="shared" si="80"/>
        <v>0</v>
      </c>
      <c r="L542" s="354">
        <f t="shared" si="81"/>
        <v>0</v>
      </c>
      <c r="M542" s="364"/>
      <c r="N542" s="321" t="str">
        <f t="shared" si="77"/>
        <v/>
      </c>
    </row>
    <row r="543" spans="1:14" s="322" customFormat="1">
      <c r="A543" s="363"/>
      <c r="B543" s="362"/>
      <c r="C543" s="361"/>
      <c r="D543" s="360"/>
      <c r="E543" s="359"/>
      <c r="F543" s="366"/>
      <c r="G543" s="356"/>
      <c r="H543" s="354">
        <f t="shared" si="78"/>
        <v>0</v>
      </c>
      <c r="I543" s="356"/>
      <c r="J543" s="354">
        <f t="shared" si="79"/>
        <v>0</v>
      </c>
      <c r="K543" s="355">
        <f t="shared" si="80"/>
        <v>0</v>
      </c>
      <c r="L543" s="354">
        <f t="shared" si="81"/>
        <v>0</v>
      </c>
      <c r="M543" s="364"/>
      <c r="N543" s="321" t="str">
        <f t="shared" si="77"/>
        <v/>
      </c>
    </row>
    <row r="544" spans="1:14" s="322" customFormat="1">
      <c r="A544" s="363"/>
      <c r="B544" s="362"/>
      <c r="C544" s="361"/>
      <c r="D544" s="360"/>
      <c r="E544" s="359"/>
      <c r="F544" s="366"/>
      <c r="G544" s="356"/>
      <c r="H544" s="354">
        <f t="shared" si="78"/>
        <v>0</v>
      </c>
      <c r="I544" s="356"/>
      <c r="J544" s="354">
        <f t="shared" si="79"/>
        <v>0</v>
      </c>
      <c r="K544" s="355">
        <f t="shared" si="80"/>
        <v>0</v>
      </c>
      <c r="L544" s="354">
        <f t="shared" si="81"/>
        <v>0</v>
      </c>
      <c r="M544" s="364"/>
      <c r="N544" s="321" t="str">
        <f t="shared" si="77"/>
        <v/>
      </c>
    </row>
    <row r="545" spans="1:14" s="322" customFormat="1">
      <c r="A545" s="363"/>
      <c r="B545" s="362"/>
      <c r="C545" s="361"/>
      <c r="D545" s="360"/>
      <c r="E545" s="359"/>
      <c r="F545" s="366"/>
      <c r="G545" s="356"/>
      <c r="H545" s="354">
        <f t="shared" si="78"/>
        <v>0</v>
      </c>
      <c r="I545" s="356"/>
      <c r="J545" s="354">
        <f t="shared" si="79"/>
        <v>0</v>
      </c>
      <c r="K545" s="355">
        <f t="shared" si="80"/>
        <v>0</v>
      </c>
      <c r="L545" s="354">
        <f t="shared" si="81"/>
        <v>0</v>
      </c>
      <c r="M545" s="364"/>
      <c r="N545" s="321" t="str">
        <f t="shared" si="77"/>
        <v/>
      </c>
    </row>
    <row r="546" spans="1:14" s="322" customFormat="1">
      <c r="A546" s="363"/>
      <c r="B546" s="362"/>
      <c r="C546" s="361"/>
      <c r="D546" s="360"/>
      <c r="E546" s="359"/>
      <c r="F546" s="366"/>
      <c r="G546" s="356"/>
      <c r="H546" s="354">
        <f t="shared" si="78"/>
        <v>0</v>
      </c>
      <c r="I546" s="356"/>
      <c r="J546" s="354">
        <f t="shared" si="79"/>
        <v>0</v>
      </c>
      <c r="K546" s="355">
        <f t="shared" si="80"/>
        <v>0</v>
      </c>
      <c r="L546" s="354">
        <f t="shared" si="81"/>
        <v>0</v>
      </c>
      <c r="M546" s="364"/>
      <c r="N546" s="321" t="str">
        <f t="shared" si="77"/>
        <v/>
      </c>
    </row>
    <row r="547" spans="1:14" s="322" customFormat="1">
      <c r="A547" s="363"/>
      <c r="B547" s="362"/>
      <c r="C547" s="361"/>
      <c r="D547" s="360"/>
      <c r="E547" s="359"/>
      <c r="F547" s="366"/>
      <c r="G547" s="356"/>
      <c r="H547" s="354">
        <f t="shared" si="78"/>
        <v>0</v>
      </c>
      <c r="I547" s="356"/>
      <c r="J547" s="354">
        <f t="shared" si="79"/>
        <v>0</v>
      </c>
      <c r="K547" s="355">
        <f t="shared" si="80"/>
        <v>0</v>
      </c>
      <c r="L547" s="354">
        <f t="shared" si="81"/>
        <v>0</v>
      </c>
      <c r="M547" s="364"/>
      <c r="N547" s="321" t="str">
        <f t="shared" si="77"/>
        <v/>
      </c>
    </row>
    <row r="548" spans="1:14" s="322" customFormat="1">
      <c r="A548" s="363"/>
      <c r="B548" s="362"/>
      <c r="C548" s="361"/>
      <c r="D548" s="360"/>
      <c r="E548" s="359"/>
      <c r="F548" s="366"/>
      <c r="G548" s="356"/>
      <c r="H548" s="354">
        <f t="shared" si="78"/>
        <v>0</v>
      </c>
      <c r="I548" s="356"/>
      <c r="J548" s="354">
        <f t="shared" si="79"/>
        <v>0</v>
      </c>
      <c r="K548" s="355">
        <f t="shared" si="80"/>
        <v>0</v>
      </c>
      <c r="L548" s="354">
        <f t="shared" si="81"/>
        <v>0</v>
      </c>
      <c r="M548" s="364"/>
      <c r="N548" s="321" t="str">
        <f t="shared" si="77"/>
        <v/>
      </c>
    </row>
    <row r="549" spans="1:14" s="322" customFormat="1">
      <c r="A549" s="363"/>
      <c r="B549" s="362"/>
      <c r="C549" s="361"/>
      <c r="D549" s="360"/>
      <c r="E549" s="359"/>
      <c r="F549" s="366"/>
      <c r="G549" s="356"/>
      <c r="H549" s="354">
        <f t="shared" si="78"/>
        <v>0</v>
      </c>
      <c r="I549" s="356"/>
      <c r="J549" s="354">
        <f t="shared" si="79"/>
        <v>0</v>
      </c>
      <c r="K549" s="355">
        <f t="shared" si="80"/>
        <v>0</v>
      </c>
      <c r="L549" s="354">
        <f t="shared" si="81"/>
        <v>0</v>
      </c>
      <c r="M549" s="364"/>
      <c r="N549" s="321" t="str">
        <f t="shared" si="77"/>
        <v/>
      </c>
    </row>
    <row r="550" spans="1:14" s="322" customFormat="1">
      <c r="A550" s="363"/>
      <c r="B550" s="362"/>
      <c r="C550" s="361"/>
      <c r="D550" s="360"/>
      <c r="E550" s="359"/>
      <c r="F550" s="366"/>
      <c r="G550" s="356"/>
      <c r="H550" s="354">
        <f t="shared" si="78"/>
        <v>0</v>
      </c>
      <c r="I550" s="356"/>
      <c r="J550" s="354">
        <f t="shared" si="79"/>
        <v>0</v>
      </c>
      <c r="K550" s="355">
        <f t="shared" si="80"/>
        <v>0</v>
      </c>
      <c r="L550" s="354">
        <f t="shared" si="81"/>
        <v>0</v>
      </c>
      <c r="M550" s="364"/>
      <c r="N550" s="321" t="str">
        <f t="shared" si="77"/>
        <v/>
      </c>
    </row>
    <row r="551" spans="1:14" s="322" customFormat="1">
      <c r="A551" s="363"/>
      <c r="B551" s="362"/>
      <c r="C551" s="361"/>
      <c r="D551" s="360"/>
      <c r="E551" s="359"/>
      <c r="F551" s="366"/>
      <c r="G551" s="356"/>
      <c r="H551" s="354">
        <f t="shared" si="78"/>
        <v>0</v>
      </c>
      <c r="I551" s="356"/>
      <c r="J551" s="354">
        <f t="shared" si="79"/>
        <v>0</v>
      </c>
      <c r="K551" s="355">
        <f t="shared" si="80"/>
        <v>0</v>
      </c>
      <c r="L551" s="354">
        <f t="shared" si="81"/>
        <v>0</v>
      </c>
      <c r="M551" s="364"/>
      <c r="N551" s="321" t="str">
        <f t="shared" si="77"/>
        <v/>
      </c>
    </row>
    <row r="552" spans="1:14" s="322" customFormat="1">
      <c r="A552" s="363"/>
      <c r="B552" s="362"/>
      <c r="C552" s="361"/>
      <c r="D552" s="360"/>
      <c r="E552" s="359"/>
      <c r="F552" s="366"/>
      <c r="G552" s="356"/>
      <c r="H552" s="354">
        <f t="shared" si="78"/>
        <v>0</v>
      </c>
      <c r="I552" s="356"/>
      <c r="J552" s="354">
        <f t="shared" si="79"/>
        <v>0</v>
      </c>
      <c r="K552" s="355">
        <f t="shared" si="80"/>
        <v>0</v>
      </c>
      <c r="L552" s="354">
        <f t="shared" si="81"/>
        <v>0</v>
      </c>
      <c r="M552" s="364"/>
      <c r="N552" s="321" t="str">
        <f t="shared" si="77"/>
        <v/>
      </c>
    </row>
    <row r="553" spans="1:14" s="322" customFormat="1">
      <c r="A553" s="363"/>
      <c r="B553" s="362"/>
      <c r="C553" s="361"/>
      <c r="D553" s="360"/>
      <c r="E553" s="359"/>
      <c r="F553" s="366"/>
      <c r="G553" s="356"/>
      <c r="H553" s="354">
        <f t="shared" si="78"/>
        <v>0</v>
      </c>
      <c r="I553" s="356"/>
      <c r="J553" s="354">
        <f t="shared" si="79"/>
        <v>0</v>
      </c>
      <c r="K553" s="355">
        <f t="shared" si="80"/>
        <v>0</v>
      </c>
      <c r="L553" s="354">
        <f t="shared" si="81"/>
        <v>0</v>
      </c>
      <c r="M553" s="364"/>
      <c r="N553" s="321" t="str">
        <f t="shared" si="77"/>
        <v/>
      </c>
    </row>
    <row r="554" spans="1:14" s="322" customFormat="1">
      <c r="A554" s="363"/>
      <c r="B554" s="362"/>
      <c r="C554" s="361"/>
      <c r="D554" s="360"/>
      <c r="E554" s="359"/>
      <c r="F554" s="366"/>
      <c r="G554" s="356"/>
      <c r="H554" s="354">
        <f t="shared" si="78"/>
        <v>0</v>
      </c>
      <c r="I554" s="356"/>
      <c r="J554" s="354">
        <f t="shared" si="79"/>
        <v>0</v>
      </c>
      <c r="K554" s="355">
        <f t="shared" si="80"/>
        <v>0</v>
      </c>
      <c r="L554" s="354">
        <f t="shared" si="81"/>
        <v>0</v>
      </c>
      <c r="M554" s="364"/>
      <c r="N554" s="321" t="str">
        <f t="shared" si="77"/>
        <v/>
      </c>
    </row>
    <row r="555" spans="1:14" s="322" customFormat="1">
      <c r="A555" s="363"/>
      <c r="B555" s="362"/>
      <c r="C555" s="361"/>
      <c r="D555" s="360"/>
      <c r="E555" s="359"/>
      <c r="F555" s="366"/>
      <c r="G555" s="356"/>
      <c r="H555" s="354">
        <f t="shared" si="78"/>
        <v>0</v>
      </c>
      <c r="I555" s="356"/>
      <c r="J555" s="354">
        <f t="shared" si="79"/>
        <v>0</v>
      </c>
      <c r="K555" s="355">
        <f t="shared" si="80"/>
        <v>0</v>
      </c>
      <c r="L555" s="354">
        <f t="shared" si="81"/>
        <v>0</v>
      </c>
      <c r="M555" s="364"/>
      <c r="N555" s="321" t="str">
        <f t="shared" si="77"/>
        <v/>
      </c>
    </row>
    <row r="556" spans="1:14" s="322" customFormat="1">
      <c r="A556" s="363"/>
      <c r="B556" s="362"/>
      <c r="C556" s="361"/>
      <c r="D556" s="360"/>
      <c r="E556" s="359"/>
      <c r="F556" s="366"/>
      <c r="G556" s="356"/>
      <c r="H556" s="354">
        <f t="shared" si="78"/>
        <v>0</v>
      </c>
      <c r="I556" s="356"/>
      <c r="J556" s="354">
        <f t="shared" si="79"/>
        <v>0</v>
      </c>
      <c r="K556" s="355">
        <f t="shared" si="80"/>
        <v>0</v>
      </c>
      <c r="L556" s="354">
        <f t="shared" si="81"/>
        <v>0</v>
      </c>
      <c r="M556" s="364"/>
      <c r="N556" s="321" t="str">
        <f t="shared" si="77"/>
        <v/>
      </c>
    </row>
    <row r="557" spans="1:14" s="322" customFormat="1">
      <c r="A557" s="363"/>
      <c r="B557" s="362"/>
      <c r="C557" s="361"/>
      <c r="D557" s="360"/>
      <c r="E557" s="359"/>
      <c r="F557" s="366"/>
      <c r="G557" s="356"/>
      <c r="H557" s="354">
        <f t="shared" si="78"/>
        <v>0</v>
      </c>
      <c r="I557" s="356"/>
      <c r="J557" s="354">
        <f t="shared" si="79"/>
        <v>0</v>
      </c>
      <c r="K557" s="355">
        <f t="shared" si="80"/>
        <v>0</v>
      </c>
      <c r="L557" s="354">
        <f t="shared" si="81"/>
        <v>0</v>
      </c>
      <c r="M557" s="364"/>
      <c r="N557" s="321" t="str">
        <f t="shared" si="77"/>
        <v/>
      </c>
    </row>
    <row r="558" spans="1:14" s="322" customFormat="1">
      <c r="A558" s="363"/>
      <c r="B558" s="362"/>
      <c r="C558" s="361"/>
      <c r="D558" s="360"/>
      <c r="E558" s="359"/>
      <c r="F558" s="366"/>
      <c r="G558" s="356"/>
      <c r="H558" s="354">
        <f t="shared" si="78"/>
        <v>0</v>
      </c>
      <c r="I558" s="356"/>
      <c r="J558" s="354">
        <f t="shared" si="79"/>
        <v>0</v>
      </c>
      <c r="K558" s="355">
        <f t="shared" si="80"/>
        <v>0</v>
      </c>
      <c r="L558" s="354">
        <f t="shared" si="81"/>
        <v>0</v>
      </c>
      <c r="M558" s="364"/>
      <c r="N558" s="321" t="str">
        <f t="shared" si="77"/>
        <v/>
      </c>
    </row>
    <row r="559" spans="1:14" s="322" customFormat="1">
      <c r="A559" s="363"/>
      <c r="B559" s="362"/>
      <c r="C559" s="361"/>
      <c r="D559" s="360"/>
      <c r="E559" s="359"/>
      <c r="F559" s="366"/>
      <c r="G559" s="356"/>
      <c r="H559" s="354">
        <f t="shared" si="78"/>
        <v>0</v>
      </c>
      <c r="I559" s="356"/>
      <c r="J559" s="354">
        <f t="shared" si="79"/>
        <v>0</v>
      </c>
      <c r="K559" s="355">
        <f t="shared" si="80"/>
        <v>0</v>
      </c>
      <c r="L559" s="354">
        <f t="shared" si="81"/>
        <v>0</v>
      </c>
      <c r="M559" s="364"/>
      <c r="N559" s="321" t="str">
        <f t="shared" si="77"/>
        <v/>
      </c>
    </row>
    <row r="560" spans="1:14" s="322" customFormat="1">
      <c r="A560" s="363"/>
      <c r="B560" s="362"/>
      <c r="C560" s="361"/>
      <c r="D560" s="360"/>
      <c r="E560" s="359"/>
      <c r="F560" s="366"/>
      <c r="G560" s="356"/>
      <c r="H560" s="354">
        <f t="shared" ref="H560:H577" si="82">$F560*G560</f>
        <v>0</v>
      </c>
      <c r="I560" s="356"/>
      <c r="J560" s="354">
        <f t="shared" ref="J560:J577" si="83">$F560*I560</f>
        <v>0</v>
      </c>
      <c r="K560" s="355">
        <f t="shared" ref="K560:K577" si="84">G560-I560</f>
        <v>0</v>
      </c>
      <c r="L560" s="354">
        <f t="shared" ref="L560:L577" si="85">$F560*K560</f>
        <v>0</v>
      </c>
      <c r="M560" s="364"/>
      <c r="N560" s="321" t="str">
        <f t="shared" si="77"/>
        <v/>
      </c>
    </row>
    <row r="561" spans="1:14" s="322" customFormat="1">
      <c r="A561" s="363"/>
      <c r="B561" s="362"/>
      <c r="C561" s="361"/>
      <c r="D561" s="360"/>
      <c r="E561" s="359"/>
      <c r="F561" s="366"/>
      <c r="G561" s="356"/>
      <c r="H561" s="354">
        <f t="shared" si="82"/>
        <v>0</v>
      </c>
      <c r="I561" s="356"/>
      <c r="J561" s="354">
        <f t="shared" si="83"/>
        <v>0</v>
      </c>
      <c r="K561" s="355">
        <f t="shared" si="84"/>
        <v>0</v>
      </c>
      <c r="L561" s="354">
        <f t="shared" si="85"/>
        <v>0</v>
      </c>
      <c r="M561" s="364"/>
      <c r="N561" s="321" t="str">
        <f t="shared" si="77"/>
        <v/>
      </c>
    </row>
    <row r="562" spans="1:14" s="322" customFormat="1">
      <c r="A562" s="363"/>
      <c r="B562" s="362"/>
      <c r="C562" s="361"/>
      <c r="D562" s="360"/>
      <c r="E562" s="359"/>
      <c r="F562" s="366"/>
      <c r="G562" s="356"/>
      <c r="H562" s="354">
        <f t="shared" si="82"/>
        <v>0</v>
      </c>
      <c r="I562" s="356"/>
      <c r="J562" s="354">
        <f t="shared" si="83"/>
        <v>0</v>
      </c>
      <c r="K562" s="355">
        <f t="shared" si="84"/>
        <v>0</v>
      </c>
      <c r="L562" s="354">
        <f t="shared" si="85"/>
        <v>0</v>
      </c>
      <c r="M562" s="364"/>
      <c r="N562" s="321" t="str">
        <f t="shared" si="77"/>
        <v/>
      </c>
    </row>
    <row r="563" spans="1:14" s="322" customFormat="1">
      <c r="A563" s="363"/>
      <c r="B563" s="362"/>
      <c r="C563" s="361"/>
      <c r="D563" s="360"/>
      <c r="E563" s="359"/>
      <c r="F563" s="366"/>
      <c r="G563" s="356"/>
      <c r="H563" s="354">
        <f t="shared" si="82"/>
        <v>0</v>
      </c>
      <c r="I563" s="356"/>
      <c r="J563" s="354">
        <f t="shared" si="83"/>
        <v>0</v>
      </c>
      <c r="K563" s="355">
        <f t="shared" si="84"/>
        <v>0</v>
      </c>
      <c r="L563" s="354">
        <f t="shared" si="85"/>
        <v>0</v>
      </c>
      <c r="M563" s="364"/>
      <c r="N563" s="321" t="str">
        <f t="shared" si="77"/>
        <v/>
      </c>
    </row>
    <row r="564" spans="1:14" s="322" customFormat="1">
      <c r="A564" s="363"/>
      <c r="B564" s="362"/>
      <c r="C564" s="361"/>
      <c r="D564" s="360"/>
      <c r="E564" s="359"/>
      <c r="F564" s="366"/>
      <c r="G564" s="356"/>
      <c r="H564" s="354">
        <f t="shared" si="82"/>
        <v>0</v>
      </c>
      <c r="I564" s="356"/>
      <c r="J564" s="354">
        <f t="shared" si="83"/>
        <v>0</v>
      </c>
      <c r="K564" s="355">
        <f t="shared" si="84"/>
        <v>0</v>
      </c>
      <c r="L564" s="354">
        <f t="shared" si="85"/>
        <v>0</v>
      </c>
      <c r="M564" s="364"/>
      <c r="N564" s="321" t="str">
        <f t="shared" si="77"/>
        <v/>
      </c>
    </row>
    <row r="565" spans="1:14" s="322" customFormat="1">
      <c r="A565" s="363"/>
      <c r="B565" s="362"/>
      <c r="C565" s="361"/>
      <c r="D565" s="360"/>
      <c r="E565" s="359"/>
      <c r="F565" s="366"/>
      <c r="G565" s="356"/>
      <c r="H565" s="354">
        <f t="shared" si="82"/>
        <v>0</v>
      </c>
      <c r="I565" s="356"/>
      <c r="J565" s="354">
        <f t="shared" si="83"/>
        <v>0</v>
      </c>
      <c r="K565" s="355">
        <f t="shared" si="84"/>
        <v>0</v>
      </c>
      <c r="L565" s="354">
        <f t="shared" si="85"/>
        <v>0</v>
      </c>
      <c r="M565" s="364"/>
      <c r="N565" s="321" t="str">
        <f t="shared" si="77"/>
        <v/>
      </c>
    </row>
    <row r="566" spans="1:14" s="322" customFormat="1">
      <c r="A566" s="363"/>
      <c r="B566" s="362"/>
      <c r="C566" s="361"/>
      <c r="D566" s="360"/>
      <c r="E566" s="359"/>
      <c r="F566" s="366"/>
      <c r="G566" s="356"/>
      <c r="H566" s="354">
        <f t="shared" si="82"/>
        <v>0</v>
      </c>
      <c r="I566" s="356"/>
      <c r="J566" s="354">
        <f t="shared" si="83"/>
        <v>0</v>
      </c>
      <c r="K566" s="355">
        <f t="shared" si="84"/>
        <v>0</v>
      </c>
      <c r="L566" s="354">
        <f t="shared" si="85"/>
        <v>0</v>
      </c>
      <c r="M566" s="364"/>
      <c r="N566" s="321" t="str">
        <f t="shared" si="77"/>
        <v/>
      </c>
    </row>
    <row r="567" spans="1:14" s="322" customFormat="1">
      <c r="A567" s="363"/>
      <c r="B567" s="362"/>
      <c r="C567" s="361"/>
      <c r="D567" s="360"/>
      <c r="E567" s="359"/>
      <c r="F567" s="366"/>
      <c r="G567" s="356"/>
      <c r="H567" s="354">
        <f t="shared" si="82"/>
        <v>0</v>
      </c>
      <c r="I567" s="356"/>
      <c r="J567" s="354">
        <f t="shared" si="83"/>
        <v>0</v>
      </c>
      <c r="K567" s="355">
        <f t="shared" si="84"/>
        <v>0</v>
      </c>
      <c r="L567" s="354">
        <f t="shared" si="85"/>
        <v>0</v>
      </c>
      <c r="M567" s="364"/>
      <c r="N567" s="321" t="str">
        <f t="shared" si="77"/>
        <v/>
      </c>
    </row>
    <row r="568" spans="1:14" s="322" customFormat="1">
      <c r="A568" s="363"/>
      <c r="B568" s="362"/>
      <c r="C568" s="361"/>
      <c r="D568" s="360"/>
      <c r="E568" s="359"/>
      <c r="F568" s="366"/>
      <c r="G568" s="356"/>
      <c r="H568" s="354">
        <f t="shared" si="82"/>
        <v>0</v>
      </c>
      <c r="I568" s="356"/>
      <c r="J568" s="354">
        <f t="shared" si="83"/>
        <v>0</v>
      </c>
      <c r="K568" s="355">
        <f t="shared" si="84"/>
        <v>0</v>
      </c>
      <c r="L568" s="354">
        <f t="shared" si="85"/>
        <v>0</v>
      </c>
      <c r="M568" s="364"/>
      <c r="N568" s="321" t="str">
        <f t="shared" si="77"/>
        <v/>
      </c>
    </row>
    <row r="569" spans="1:14" s="322" customFormat="1">
      <c r="A569" s="363"/>
      <c r="B569" s="362"/>
      <c r="C569" s="361"/>
      <c r="D569" s="360"/>
      <c r="E569" s="359"/>
      <c r="F569" s="366"/>
      <c r="G569" s="356"/>
      <c r="H569" s="354">
        <f t="shared" si="82"/>
        <v>0</v>
      </c>
      <c r="I569" s="356"/>
      <c r="J569" s="354">
        <f t="shared" si="83"/>
        <v>0</v>
      </c>
      <c r="K569" s="355">
        <f t="shared" si="84"/>
        <v>0</v>
      </c>
      <c r="L569" s="354">
        <f t="shared" si="85"/>
        <v>0</v>
      </c>
      <c r="M569" s="364"/>
      <c r="N569" s="321" t="str">
        <f t="shared" si="77"/>
        <v/>
      </c>
    </row>
    <row r="570" spans="1:14" s="322" customFormat="1">
      <c r="A570" s="363"/>
      <c r="B570" s="362"/>
      <c r="C570" s="361"/>
      <c r="D570" s="360"/>
      <c r="E570" s="359"/>
      <c r="F570" s="366"/>
      <c r="G570" s="356"/>
      <c r="H570" s="354">
        <f t="shared" si="82"/>
        <v>0</v>
      </c>
      <c r="I570" s="356"/>
      <c r="J570" s="354">
        <f t="shared" si="83"/>
        <v>0</v>
      </c>
      <c r="K570" s="355">
        <f t="shared" si="84"/>
        <v>0</v>
      </c>
      <c r="L570" s="354">
        <f t="shared" si="85"/>
        <v>0</v>
      </c>
      <c r="M570" s="364"/>
      <c r="N570" s="321" t="str">
        <f t="shared" si="77"/>
        <v/>
      </c>
    </row>
    <row r="571" spans="1:14" s="322" customFormat="1">
      <c r="A571" s="363"/>
      <c r="B571" s="362"/>
      <c r="C571" s="361"/>
      <c r="D571" s="360"/>
      <c r="E571" s="359"/>
      <c r="F571" s="366"/>
      <c r="G571" s="356"/>
      <c r="H571" s="354">
        <f t="shared" si="82"/>
        <v>0</v>
      </c>
      <c r="I571" s="356"/>
      <c r="J571" s="354">
        <f t="shared" si="83"/>
        <v>0</v>
      </c>
      <c r="K571" s="355">
        <f t="shared" si="84"/>
        <v>0</v>
      </c>
      <c r="L571" s="354">
        <f t="shared" si="85"/>
        <v>0</v>
      </c>
      <c r="M571" s="364"/>
      <c r="N571" s="321" t="str">
        <f t="shared" si="77"/>
        <v/>
      </c>
    </row>
    <row r="572" spans="1:14" s="322" customFormat="1">
      <c r="A572" s="363"/>
      <c r="B572" s="362"/>
      <c r="C572" s="361"/>
      <c r="D572" s="360"/>
      <c r="E572" s="359"/>
      <c r="F572" s="366"/>
      <c r="G572" s="356"/>
      <c r="H572" s="354">
        <f t="shared" si="82"/>
        <v>0</v>
      </c>
      <c r="I572" s="356"/>
      <c r="J572" s="354">
        <f t="shared" si="83"/>
        <v>0</v>
      </c>
      <c r="K572" s="355">
        <f t="shared" si="84"/>
        <v>0</v>
      </c>
      <c r="L572" s="354">
        <f t="shared" si="85"/>
        <v>0</v>
      </c>
      <c r="M572" s="364"/>
      <c r="N572" s="321" t="str">
        <f t="shared" si="77"/>
        <v/>
      </c>
    </row>
    <row r="573" spans="1:14" s="322" customFormat="1">
      <c r="A573" s="363"/>
      <c r="B573" s="362"/>
      <c r="C573" s="361"/>
      <c r="D573" s="360"/>
      <c r="E573" s="359"/>
      <c r="F573" s="366"/>
      <c r="G573" s="356"/>
      <c r="H573" s="354">
        <f t="shared" si="82"/>
        <v>0</v>
      </c>
      <c r="I573" s="356"/>
      <c r="J573" s="354">
        <f t="shared" si="83"/>
        <v>0</v>
      </c>
      <c r="K573" s="355">
        <f t="shared" si="84"/>
        <v>0</v>
      </c>
      <c r="L573" s="354">
        <f t="shared" si="85"/>
        <v>0</v>
      </c>
      <c r="M573" s="364"/>
      <c r="N573" s="321" t="str">
        <f t="shared" si="77"/>
        <v/>
      </c>
    </row>
    <row r="574" spans="1:14" s="322" customFormat="1">
      <c r="A574" s="363"/>
      <c r="B574" s="362"/>
      <c r="C574" s="361"/>
      <c r="D574" s="360"/>
      <c r="E574" s="359"/>
      <c r="F574" s="366"/>
      <c r="G574" s="356"/>
      <c r="H574" s="354">
        <f t="shared" si="82"/>
        <v>0</v>
      </c>
      <c r="I574" s="356"/>
      <c r="J574" s="354">
        <f t="shared" si="83"/>
        <v>0</v>
      </c>
      <c r="K574" s="355">
        <f t="shared" si="84"/>
        <v>0</v>
      </c>
      <c r="L574" s="354">
        <f t="shared" si="85"/>
        <v>0</v>
      </c>
      <c r="M574" s="364"/>
      <c r="N574" s="321" t="str">
        <f t="shared" si="77"/>
        <v/>
      </c>
    </row>
    <row r="575" spans="1:14" s="322" customFormat="1">
      <c r="A575" s="363"/>
      <c r="B575" s="362"/>
      <c r="C575" s="361"/>
      <c r="D575" s="360"/>
      <c r="E575" s="359"/>
      <c r="F575" s="366"/>
      <c r="G575" s="356"/>
      <c r="H575" s="354">
        <f t="shared" si="82"/>
        <v>0</v>
      </c>
      <c r="I575" s="356"/>
      <c r="J575" s="354">
        <f t="shared" si="83"/>
        <v>0</v>
      </c>
      <c r="K575" s="355">
        <f t="shared" si="84"/>
        <v>0</v>
      </c>
      <c r="L575" s="354">
        <f t="shared" si="85"/>
        <v>0</v>
      </c>
      <c r="M575" s="364"/>
      <c r="N575" s="321" t="str">
        <f t="shared" si="77"/>
        <v/>
      </c>
    </row>
    <row r="576" spans="1:14" s="322" customFormat="1">
      <c r="A576" s="363"/>
      <c r="B576" s="362"/>
      <c r="C576" s="361"/>
      <c r="D576" s="360"/>
      <c r="E576" s="359"/>
      <c r="F576" s="365"/>
      <c r="G576" s="356"/>
      <c r="H576" s="354">
        <f t="shared" si="82"/>
        <v>0</v>
      </c>
      <c r="I576" s="356"/>
      <c r="J576" s="354">
        <f t="shared" si="83"/>
        <v>0</v>
      </c>
      <c r="K576" s="355">
        <f t="shared" si="84"/>
        <v>0</v>
      </c>
      <c r="L576" s="354">
        <f t="shared" si="85"/>
        <v>0</v>
      </c>
      <c r="M576" s="364"/>
      <c r="N576" s="321" t="str">
        <f t="shared" si="77"/>
        <v/>
      </c>
    </row>
    <row r="577" spans="1:17" s="322" customFormat="1" ht="14.25" thickBot="1">
      <c r="A577" s="363"/>
      <c r="B577" s="362"/>
      <c r="C577" s="361"/>
      <c r="D577" s="360"/>
      <c r="E577" s="359"/>
      <c r="F577" s="358"/>
      <c r="G577" s="357"/>
      <c r="H577" s="354">
        <f t="shared" si="82"/>
        <v>0</v>
      </c>
      <c r="I577" s="356"/>
      <c r="J577" s="354">
        <f t="shared" si="83"/>
        <v>0</v>
      </c>
      <c r="K577" s="355">
        <f t="shared" si="84"/>
        <v>0</v>
      </c>
      <c r="L577" s="354">
        <f t="shared" si="85"/>
        <v>0</v>
      </c>
      <c r="M577" s="353"/>
      <c r="N577" s="321" t="str">
        <f t="shared" si="77"/>
        <v/>
      </c>
    </row>
    <row r="578" spans="1:17" s="322" customFormat="1" ht="14.25" thickTop="1">
      <c r="A578" s="352" t="s">
        <v>256</v>
      </c>
      <c r="B578" s="351" t="s">
        <v>267</v>
      </c>
      <c r="C578" s="350"/>
      <c r="D578" s="349" t="s">
        <v>329</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77"/>
        <v/>
      </c>
      <c r="O578" s="322" t="s">
        <v>266</v>
      </c>
    </row>
    <row r="579" spans="1:17" s="322" customFormat="1">
      <c r="A579" s="343" t="s">
        <v>256</v>
      </c>
      <c r="B579" s="342" t="s">
        <v>265</v>
      </c>
      <c r="C579" s="341"/>
      <c r="D579" s="340" t="s">
        <v>329</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77"/>
        <v/>
      </c>
      <c r="O579" s="334" t="s">
        <v>263</v>
      </c>
      <c r="P579" s="334" t="s">
        <v>328</v>
      </c>
      <c r="Q579" s="334" t="s">
        <v>261</v>
      </c>
    </row>
    <row r="580" spans="1:17" s="322" customFormat="1" ht="14.25" thickBot="1">
      <c r="A580" s="333" t="s">
        <v>256</v>
      </c>
      <c r="B580" s="332" t="s">
        <v>260</v>
      </c>
      <c r="C580" s="331"/>
      <c r="D580" s="330" t="s">
        <v>326</v>
      </c>
      <c r="E580" s="329" t="s">
        <v>256</v>
      </c>
      <c r="F580" s="328" t="s">
        <v>256</v>
      </c>
      <c r="G580" s="326" t="s">
        <v>256</v>
      </c>
      <c r="H580" s="327">
        <f>SUM(H528:H577)</f>
        <v>0</v>
      </c>
      <c r="I580" s="326" t="s">
        <v>257</v>
      </c>
      <c r="J580" s="327">
        <f>SUM(J528:J577)</f>
        <v>0</v>
      </c>
      <c r="K580" s="326" t="s">
        <v>257</v>
      </c>
      <c r="L580" s="325">
        <f>SUM(L528:L577)</f>
        <v>0</v>
      </c>
      <c r="M580" s="324" t="s">
        <v>256</v>
      </c>
      <c r="N580" s="321" t="str">
        <f t="shared" si="77"/>
        <v/>
      </c>
      <c r="O580" s="323" t="str">
        <f>IF(SUM(H578:H579)=H580,"","入力ミス")</f>
        <v/>
      </c>
      <c r="P580" s="323" t="str">
        <f>IF(SUM(J578:J579)=J580,"","入力ミス")</f>
        <v/>
      </c>
      <c r="Q580" s="323" t="str">
        <f>IF(SUM(L578:L579)=L580,"","入力ミス")</f>
        <v/>
      </c>
    </row>
    <row r="581" spans="1:17" s="322" customFormat="1">
      <c r="A581" s="375"/>
      <c r="B581" s="859" t="s">
        <v>1178</v>
      </c>
      <c r="C581" s="374"/>
      <c r="D581" s="373" t="s">
        <v>325</v>
      </c>
      <c r="E581" s="372"/>
      <c r="F581" s="336"/>
      <c r="G581" s="371"/>
      <c r="H581" s="354"/>
      <c r="I581" s="371"/>
      <c r="J581" s="354"/>
      <c r="K581" s="371"/>
      <c r="L581" s="370"/>
      <c r="M581" s="369"/>
      <c r="N581" s="321" t="str">
        <f t="shared" si="77"/>
        <v/>
      </c>
    </row>
    <row r="582" spans="1:17" s="322" customFormat="1" ht="13.5" customHeight="1">
      <c r="A582" s="363"/>
      <c r="B582" s="368"/>
      <c r="C582" s="361"/>
      <c r="D582" s="367"/>
      <c r="E582" s="359"/>
      <c r="F582" s="366"/>
      <c r="G582" s="356"/>
      <c r="H582" s="354">
        <f t="shared" ref="H582:H613" si="86">$F582*G582</f>
        <v>0</v>
      </c>
      <c r="I582" s="356"/>
      <c r="J582" s="354">
        <f t="shared" ref="J582:J613" si="87">$F582*I582</f>
        <v>0</v>
      </c>
      <c r="K582" s="355">
        <f t="shared" ref="K582:K613" si="88">G582-I582</f>
        <v>0</v>
      </c>
      <c r="L582" s="354">
        <f t="shared" ref="L582:L613" si="89">$F582*K582</f>
        <v>0</v>
      </c>
      <c r="M582" s="364"/>
      <c r="N582" s="321" t="str">
        <f t="shared" si="77"/>
        <v/>
      </c>
    </row>
    <row r="583" spans="1:17" s="322" customFormat="1" ht="13.5" customHeight="1">
      <c r="A583" s="363"/>
      <c r="B583" s="362"/>
      <c r="C583" s="361"/>
      <c r="D583" s="360"/>
      <c r="E583" s="359"/>
      <c r="F583" s="366"/>
      <c r="G583" s="356"/>
      <c r="H583" s="354">
        <f t="shared" si="86"/>
        <v>0</v>
      </c>
      <c r="I583" s="356"/>
      <c r="J583" s="354">
        <f t="shared" si="87"/>
        <v>0</v>
      </c>
      <c r="K583" s="355">
        <f t="shared" si="88"/>
        <v>0</v>
      </c>
      <c r="L583" s="354">
        <f t="shared" si="89"/>
        <v>0</v>
      </c>
      <c r="M583" s="364"/>
      <c r="N583" s="321" t="str">
        <f t="shared" si="77"/>
        <v/>
      </c>
    </row>
    <row r="584" spans="1:17" s="322" customFormat="1" ht="13.5" customHeight="1">
      <c r="A584" s="363"/>
      <c r="B584" s="362"/>
      <c r="C584" s="361"/>
      <c r="D584" s="360"/>
      <c r="E584" s="359"/>
      <c r="F584" s="366"/>
      <c r="G584" s="356"/>
      <c r="H584" s="354">
        <f t="shared" si="86"/>
        <v>0</v>
      </c>
      <c r="I584" s="356"/>
      <c r="J584" s="354">
        <f t="shared" si="87"/>
        <v>0</v>
      </c>
      <c r="K584" s="355">
        <f t="shared" si="88"/>
        <v>0</v>
      </c>
      <c r="L584" s="354">
        <f t="shared" si="89"/>
        <v>0</v>
      </c>
      <c r="M584" s="364"/>
      <c r="N584" s="321" t="str">
        <f t="shared" si="77"/>
        <v/>
      </c>
    </row>
    <row r="585" spans="1:17" s="322" customFormat="1" ht="13.5" customHeight="1">
      <c r="A585" s="363"/>
      <c r="B585" s="362"/>
      <c r="C585" s="361"/>
      <c r="D585" s="360"/>
      <c r="E585" s="359"/>
      <c r="F585" s="366"/>
      <c r="G585" s="356"/>
      <c r="H585" s="354">
        <f t="shared" si="86"/>
        <v>0</v>
      </c>
      <c r="I585" s="356"/>
      <c r="J585" s="354">
        <f t="shared" si="87"/>
        <v>0</v>
      </c>
      <c r="K585" s="355">
        <f t="shared" si="88"/>
        <v>0</v>
      </c>
      <c r="L585" s="354">
        <f t="shared" si="89"/>
        <v>0</v>
      </c>
      <c r="M585" s="364"/>
      <c r="N585" s="321" t="str">
        <f t="shared" si="77"/>
        <v/>
      </c>
    </row>
    <row r="586" spans="1:17" s="322" customFormat="1" ht="13.5" customHeight="1">
      <c r="A586" s="363"/>
      <c r="B586" s="362"/>
      <c r="C586" s="361"/>
      <c r="D586" s="360"/>
      <c r="E586" s="359"/>
      <c r="F586" s="366"/>
      <c r="G586" s="356"/>
      <c r="H586" s="354">
        <f t="shared" si="86"/>
        <v>0</v>
      </c>
      <c r="I586" s="356"/>
      <c r="J586" s="354">
        <f t="shared" si="87"/>
        <v>0</v>
      </c>
      <c r="K586" s="355">
        <f t="shared" si="88"/>
        <v>0</v>
      </c>
      <c r="L586" s="354">
        <f t="shared" si="89"/>
        <v>0</v>
      </c>
      <c r="M586" s="364"/>
      <c r="N586" s="321" t="str">
        <f t="shared" si="77"/>
        <v/>
      </c>
    </row>
    <row r="587" spans="1:17" s="322" customFormat="1" ht="13.5" customHeight="1">
      <c r="A587" s="363"/>
      <c r="B587" s="362"/>
      <c r="C587" s="361"/>
      <c r="D587" s="360"/>
      <c r="E587" s="359"/>
      <c r="F587" s="366"/>
      <c r="G587" s="356"/>
      <c r="H587" s="354">
        <f t="shared" si="86"/>
        <v>0</v>
      </c>
      <c r="I587" s="356"/>
      <c r="J587" s="354">
        <f t="shared" si="87"/>
        <v>0</v>
      </c>
      <c r="K587" s="355">
        <f t="shared" si="88"/>
        <v>0</v>
      </c>
      <c r="L587" s="354">
        <f t="shared" si="89"/>
        <v>0</v>
      </c>
      <c r="M587" s="364"/>
      <c r="N587" s="321" t="str">
        <f t="shared" si="77"/>
        <v/>
      </c>
    </row>
    <row r="588" spans="1:17" s="322" customFormat="1" ht="13.5" customHeight="1">
      <c r="A588" s="363"/>
      <c r="B588" s="362"/>
      <c r="C588" s="361"/>
      <c r="D588" s="360"/>
      <c r="E588" s="359"/>
      <c r="F588" s="366"/>
      <c r="G588" s="356"/>
      <c r="H588" s="354">
        <f t="shared" si="86"/>
        <v>0</v>
      </c>
      <c r="I588" s="356"/>
      <c r="J588" s="354">
        <f t="shared" si="87"/>
        <v>0</v>
      </c>
      <c r="K588" s="355">
        <f t="shared" si="88"/>
        <v>0</v>
      </c>
      <c r="L588" s="354">
        <f t="shared" si="89"/>
        <v>0</v>
      </c>
      <c r="M588" s="364"/>
      <c r="N588" s="321" t="str">
        <f t="shared" si="77"/>
        <v/>
      </c>
    </row>
    <row r="589" spans="1:17" s="322" customFormat="1" ht="13.5" customHeight="1">
      <c r="A589" s="363"/>
      <c r="B589" s="362"/>
      <c r="C589" s="361"/>
      <c r="D589" s="360"/>
      <c r="E589" s="359"/>
      <c r="F589" s="366"/>
      <c r="G589" s="356"/>
      <c r="H589" s="354">
        <f t="shared" si="86"/>
        <v>0</v>
      </c>
      <c r="I589" s="356"/>
      <c r="J589" s="354">
        <f t="shared" si="87"/>
        <v>0</v>
      </c>
      <c r="K589" s="355">
        <f t="shared" si="88"/>
        <v>0</v>
      </c>
      <c r="L589" s="354">
        <f t="shared" si="89"/>
        <v>0</v>
      </c>
      <c r="M589" s="364"/>
      <c r="N589" s="321" t="str">
        <f t="shared" si="77"/>
        <v/>
      </c>
    </row>
    <row r="590" spans="1:17" s="322" customFormat="1" ht="13.5" customHeight="1">
      <c r="A590" s="363"/>
      <c r="B590" s="362"/>
      <c r="C590" s="361"/>
      <c r="D590" s="360"/>
      <c r="E590" s="359"/>
      <c r="F590" s="366"/>
      <c r="G590" s="356"/>
      <c r="H590" s="354">
        <f t="shared" si="86"/>
        <v>0</v>
      </c>
      <c r="I590" s="356"/>
      <c r="J590" s="354">
        <f t="shared" si="87"/>
        <v>0</v>
      </c>
      <c r="K590" s="355">
        <f t="shared" si="88"/>
        <v>0</v>
      </c>
      <c r="L590" s="354">
        <f t="shared" si="89"/>
        <v>0</v>
      </c>
      <c r="M590" s="364"/>
      <c r="N590" s="321" t="str">
        <f t="shared" ref="N590:N634" si="90">IF(J590+L590=H590,"","入力ミス")&amp;IF(L590&gt;=0,"","入力ミス")</f>
        <v/>
      </c>
    </row>
    <row r="591" spans="1:17" s="322" customFormat="1" ht="13.5" customHeight="1">
      <c r="A591" s="363"/>
      <c r="B591" s="362"/>
      <c r="C591" s="361"/>
      <c r="D591" s="360"/>
      <c r="E591" s="359"/>
      <c r="F591" s="366"/>
      <c r="G591" s="356"/>
      <c r="H591" s="354">
        <f t="shared" si="86"/>
        <v>0</v>
      </c>
      <c r="I591" s="356"/>
      <c r="J591" s="354">
        <f t="shared" si="87"/>
        <v>0</v>
      </c>
      <c r="K591" s="355">
        <f t="shared" si="88"/>
        <v>0</v>
      </c>
      <c r="L591" s="354">
        <f t="shared" si="89"/>
        <v>0</v>
      </c>
      <c r="M591" s="364"/>
      <c r="N591" s="321" t="str">
        <f t="shared" si="90"/>
        <v/>
      </c>
    </row>
    <row r="592" spans="1:17" s="322" customFormat="1" ht="13.5" customHeight="1">
      <c r="A592" s="363"/>
      <c r="B592" s="362"/>
      <c r="C592" s="361"/>
      <c r="D592" s="360"/>
      <c r="E592" s="359"/>
      <c r="F592" s="366"/>
      <c r="G592" s="356"/>
      <c r="H592" s="354">
        <f t="shared" si="86"/>
        <v>0</v>
      </c>
      <c r="I592" s="356"/>
      <c r="J592" s="354">
        <f t="shared" si="87"/>
        <v>0</v>
      </c>
      <c r="K592" s="355">
        <f t="shared" si="88"/>
        <v>0</v>
      </c>
      <c r="L592" s="354">
        <f t="shared" si="89"/>
        <v>0</v>
      </c>
      <c r="M592" s="364"/>
      <c r="N592" s="321" t="str">
        <f t="shared" si="90"/>
        <v/>
      </c>
    </row>
    <row r="593" spans="1:14" s="322" customFormat="1" ht="13.5" customHeight="1">
      <c r="A593" s="363"/>
      <c r="B593" s="362"/>
      <c r="C593" s="361"/>
      <c r="D593" s="360"/>
      <c r="E593" s="359"/>
      <c r="F593" s="366"/>
      <c r="G593" s="356"/>
      <c r="H593" s="354">
        <f t="shared" si="86"/>
        <v>0</v>
      </c>
      <c r="I593" s="356"/>
      <c r="J593" s="354">
        <f t="shared" si="87"/>
        <v>0</v>
      </c>
      <c r="K593" s="355">
        <f t="shared" si="88"/>
        <v>0</v>
      </c>
      <c r="L593" s="354">
        <f t="shared" si="89"/>
        <v>0</v>
      </c>
      <c r="M593" s="364"/>
      <c r="N593" s="321" t="str">
        <f t="shared" si="90"/>
        <v/>
      </c>
    </row>
    <row r="594" spans="1:14" s="322" customFormat="1" ht="13.5" customHeight="1">
      <c r="A594" s="363"/>
      <c r="B594" s="362"/>
      <c r="C594" s="361"/>
      <c r="D594" s="360"/>
      <c r="E594" s="359"/>
      <c r="F594" s="366"/>
      <c r="G594" s="356"/>
      <c r="H594" s="354">
        <f t="shared" si="86"/>
        <v>0</v>
      </c>
      <c r="I594" s="356"/>
      <c r="J594" s="354">
        <f t="shared" si="87"/>
        <v>0</v>
      </c>
      <c r="K594" s="355">
        <f t="shared" si="88"/>
        <v>0</v>
      </c>
      <c r="L594" s="354">
        <f t="shared" si="89"/>
        <v>0</v>
      </c>
      <c r="M594" s="364"/>
      <c r="N594" s="321" t="str">
        <f t="shared" si="90"/>
        <v/>
      </c>
    </row>
    <row r="595" spans="1:14" s="322" customFormat="1" ht="13.5" customHeight="1">
      <c r="A595" s="363"/>
      <c r="B595" s="362"/>
      <c r="C595" s="361"/>
      <c r="D595" s="360"/>
      <c r="E595" s="359"/>
      <c r="F595" s="366"/>
      <c r="G595" s="356"/>
      <c r="H595" s="354">
        <f t="shared" si="86"/>
        <v>0</v>
      </c>
      <c r="I595" s="356"/>
      <c r="J595" s="354">
        <f t="shared" si="87"/>
        <v>0</v>
      </c>
      <c r="K595" s="355">
        <f t="shared" si="88"/>
        <v>0</v>
      </c>
      <c r="L595" s="354">
        <f t="shared" si="89"/>
        <v>0</v>
      </c>
      <c r="M595" s="364"/>
      <c r="N595" s="321" t="str">
        <f t="shared" si="90"/>
        <v/>
      </c>
    </row>
    <row r="596" spans="1:14" s="322" customFormat="1" ht="13.5" customHeight="1">
      <c r="A596" s="363"/>
      <c r="B596" s="362"/>
      <c r="C596" s="361"/>
      <c r="D596" s="360"/>
      <c r="E596" s="359"/>
      <c r="F596" s="366"/>
      <c r="G596" s="356"/>
      <c r="H596" s="354">
        <f t="shared" si="86"/>
        <v>0</v>
      </c>
      <c r="I596" s="356"/>
      <c r="J596" s="354">
        <f t="shared" si="87"/>
        <v>0</v>
      </c>
      <c r="K596" s="355">
        <f t="shared" si="88"/>
        <v>0</v>
      </c>
      <c r="L596" s="354">
        <f t="shared" si="89"/>
        <v>0</v>
      </c>
      <c r="M596" s="364"/>
      <c r="N596" s="321" t="str">
        <f t="shared" si="90"/>
        <v/>
      </c>
    </row>
    <row r="597" spans="1:14" s="322" customFormat="1" ht="13.5" customHeight="1">
      <c r="A597" s="363"/>
      <c r="B597" s="362"/>
      <c r="C597" s="361"/>
      <c r="D597" s="360"/>
      <c r="E597" s="359"/>
      <c r="F597" s="366"/>
      <c r="G597" s="356"/>
      <c r="H597" s="354">
        <f t="shared" si="86"/>
        <v>0</v>
      </c>
      <c r="I597" s="356"/>
      <c r="J597" s="354">
        <f t="shared" si="87"/>
        <v>0</v>
      </c>
      <c r="K597" s="355">
        <f t="shared" si="88"/>
        <v>0</v>
      </c>
      <c r="L597" s="354">
        <f t="shared" si="89"/>
        <v>0</v>
      </c>
      <c r="M597" s="364"/>
      <c r="N597" s="321" t="str">
        <f t="shared" si="90"/>
        <v/>
      </c>
    </row>
    <row r="598" spans="1:14" s="322" customFormat="1" ht="13.5" customHeight="1">
      <c r="A598" s="363"/>
      <c r="B598" s="362"/>
      <c r="C598" s="361"/>
      <c r="D598" s="360"/>
      <c r="E598" s="359"/>
      <c r="F598" s="366"/>
      <c r="G598" s="356"/>
      <c r="H598" s="354">
        <f t="shared" si="86"/>
        <v>0</v>
      </c>
      <c r="I598" s="356"/>
      <c r="J598" s="354">
        <f t="shared" si="87"/>
        <v>0</v>
      </c>
      <c r="K598" s="355">
        <f t="shared" si="88"/>
        <v>0</v>
      </c>
      <c r="L598" s="354">
        <f t="shared" si="89"/>
        <v>0</v>
      </c>
      <c r="M598" s="364"/>
      <c r="N598" s="321" t="str">
        <f t="shared" si="90"/>
        <v/>
      </c>
    </row>
    <row r="599" spans="1:14" s="322" customFormat="1" ht="13.5" customHeight="1">
      <c r="A599" s="363"/>
      <c r="B599" s="362"/>
      <c r="C599" s="361"/>
      <c r="D599" s="360"/>
      <c r="E599" s="359"/>
      <c r="F599" s="366"/>
      <c r="G599" s="356"/>
      <c r="H599" s="354">
        <f t="shared" si="86"/>
        <v>0</v>
      </c>
      <c r="I599" s="356"/>
      <c r="J599" s="354">
        <f t="shared" si="87"/>
        <v>0</v>
      </c>
      <c r="K599" s="355">
        <f t="shared" si="88"/>
        <v>0</v>
      </c>
      <c r="L599" s="354">
        <f t="shared" si="89"/>
        <v>0</v>
      </c>
      <c r="M599" s="364"/>
      <c r="N599" s="321" t="str">
        <f t="shared" si="90"/>
        <v/>
      </c>
    </row>
    <row r="600" spans="1:14" s="322" customFormat="1" ht="13.5" customHeight="1">
      <c r="A600" s="363"/>
      <c r="B600" s="362"/>
      <c r="C600" s="361"/>
      <c r="D600" s="360"/>
      <c r="E600" s="359"/>
      <c r="F600" s="366"/>
      <c r="G600" s="356"/>
      <c r="H600" s="354">
        <f t="shared" si="86"/>
        <v>0</v>
      </c>
      <c r="I600" s="356"/>
      <c r="J600" s="354">
        <f t="shared" si="87"/>
        <v>0</v>
      </c>
      <c r="K600" s="355">
        <f t="shared" si="88"/>
        <v>0</v>
      </c>
      <c r="L600" s="354">
        <f t="shared" si="89"/>
        <v>0</v>
      </c>
      <c r="M600" s="364"/>
      <c r="N600" s="321" t="str">
        <f t="shared" si="90"/>
        <v/>
      </c>
    </row>
    <row r="601" spans="1:14" s="322" customFormat="1" ht="13.5" customHeight="1">
      <c r="A601" s="363"/>
      <c r="B601" s="362"/>
      <c r="C601" s="361"/>
      <c r="D601" s="360"/>
      <c r="E601" s="359"/>
      <c r="F601" s="366"/>
      <c r="G601" s="356"/>
      <c r="H601" s="354">
        <f t="shared" si="86"/>
        <v>0</v>
      </c>
      <c r="I601" s="356"/>
      <c r="J601" s="354">
        <f t="shared" si="87"/>
        <v>0</v>
      </c>
      <c r="K601" s="355">
        <f t="shared" si="88"/>
        <v>0</v>
      </c>
      <c r="L601" s="354">
        <f t="shared" si="89"/>
        <v>0</v>
      </c>
      <c r="M601" s="364"/>
      <c r="N601" s="321" t="str">
        <f t="shared" si="90"/>
        <v/>
      </c>
    </row>
    <row r="602" spans="1:14" s="322" customFormat="1" ht="13.5" customHeight="1">
      <c r="A602" s="363"/>
      <c r="B602" s="362"/>
      <c r="C602" s="361"/>
      <c r="D602" s="360"/>
      <c r="E602" s="359"/>
      <c r="F602" s="366"/>
      <c r="G602" s="356"/>
      <c r="H602" s="354">
        <f t="shared" si="86"/>
        <v>0</v>
      </c>
      <c r="I602" s="356"/>
      <c r="J602" s="354">
        <f t="shared" si="87"/>
        <v>0</v>
      </c>
      <c r="K602" s="355">
        <f t="shared" si="88"/>
        <v>0</v>
      </c>
      <c r="L602" s="354">
        <f t="shared" si="89"/>
        <v>0</v>
      </c>
      <c r="M602" s="364"/>
      <c r="N602" s="321" t="str">
        <f t="shared" si="90"/>
        <v/>
      </c>
    </row>
    <row r="603" spans="1:14" s="322" customFormat="1" ht="13.5" customHeight="1">
      <c r="A603" s="363"/>
      <c r="B603" s="362"/>
      <c r="C603" s="361"/>
      <c r="D603" s="360"/>
      <c r="E603" s="359"/>
      <c r="F603" s="366"/>
      <c r="G603" s="356"/>
      <c r="H603" s="354">
        <f t="shared" si="86"/>
        <v>0</v>
      </c>
      <c r="I603" s="356"/>
      <c r="J603" s="354">
        <f t="shared" si="87"/>
        <v>0</v>
      </c>
      <c r="K603" s="355">
        <f t="shared" si="88"/>
        <v>0</v>
      </c>
      <c r="L603" s="354">
        <f t="shared" si="89"/>
        <v>0</v>
      </c>
      <c r="M603" s="364"/>
      <c r="N603" s="321" t="str">
        <f t="shared" si="90"/>
        <v/>
      </c>
    </row>
    <row r="604" spans="1:14" s="322" customFormat="1" ht="13.5" customHeight="1">
      <c r="A604" s="363"/>
      <c r="B604" s="362"/>
      <c r="C604" s="361"/>
      <c r="D604" s="360"/>
      <c r="E604" s="359"/>
      <c r="F604" s="366"/>
      <c r="G604" s="356"/>
      <c r="H604" s="354">
        <f t="shared" si="86"/>
        <v>0</v>
      </c>
      <c r="I604" s="356"/>
      <c r="J604" s="354">
        <f t="shared" si="87"/>
        <v>0</v>
      </c>
      <c r="K604" s="355">
        <f t="shared" si="88"/>
        <v>0</v>
      </c>
      <c r="L604" s="354">
        <f t="shared" si="89"/>
        <v>0</v>
      </c>
      <c r="M604" s="364"/>
      <c r="N604" s="321" t="str">
        <f t="shared" si="90"/>
        <v/>
      </c>
    </row>
    <row r="605" spans="1:14" s="322" customFormat="1" ht="13.5" customHeight="1">
      <c r="A605" s="363"/>
      <c r="B605" s="362"/>
      <c r="C605" s="361"/>
      <c r="D605" s="360"/>
      <c r="E605" s="359"/>
      <c r="F605" s="366"/>
      <c r="G605" s="356"/>
      <c r="H605" s="354">
        <f t="shared" si="86"/>
        <v>0</v>
      </c>
      <c r="I605" s="356"/>
      <c r="J605" s="354">
        <f t="shared" si="87"/>
        <v>0</v>
      </c>
      <c r="K605" s="355">
        <f t="shared" si="88"/>
        <v>0</v>
      </c>
      <c r="L605" s="354">
        <f t="shared" si="89"/>
        <v>0</v>
      </c>
      <c r="M605" s="364"/>
      <c r="N605" s="321" t="str">
        <f t="shared" si="90"/>
        <v/>
      </c>
    </row>
    <row r="606" spans="1:14" s="322" customFormat="1" ht="13.5" customHeight="1">
      <c r="A606" s="363"/>
      <c r="B606" s="362"/>
      <c r="C606" s="361"/>
      <c r="D606" s="360"/>
      <c r="E606" s="359"/>
      <c r="F606" s="366"/>
      <c r="G606" s="356"/>
      <c r="H606" s="354">
        <f t="shared" si="86"/>
        <v>0</v>
      </c>
      <c r="I606" s="356"/>
      <c r="J606" s="354">
        <f t="shared" si="87"/>
        <v>0</v>
      </c>
      <c r="K606" s="355">
        <f t="shared" si="88"/>
        <v>0</v>
      </c>
      <c r="L606" s="354">
        <f t="shared" si="89"/>
        <v>0</v>
      </c>
      <c r="M606" s="364"/>
      <c r="N606" s="321" t="str">
        <f t="shared" si="90"/>
        <v/>
      </c>
    </row>
    <row r="607" spans="1:14" s="322" customFormat="1" ht="13.5" customHeight="1">
      <c r="A607" s="363"/>
      <c r="B607" s="362"/>
      <c r="C607" s="361"/>
      <c r="D607" s="360"/>
      <c r="E607" s="359"/>
      <c r="F607" s="366"/>
      <c r="G607" s="356"/>
      <c r="H607" s="354">
        <f t="shared" si="86"/>
        <v>0</v>
      </c>
      <c r="I607" s="356"/>
      <c r="J607" s="354">
        <f t="shared" si="87"/>
        <v>0</v>
      </c>
      <c r="K607" s="355">
        <f t="shared" si="88"/>
        <v>0</v>
      </c>
      <c r="L607" s="354">
        <f t="shared" si="89"/>
        <v>0</v>
      </c>
      <c r="M607" s="364"/>
      <c r="N607" s="321" t="str">
        <f t="shared" si="90"/>
        <v/>
      </c>
    </row>
    <row r="608" spans="1:14" s="322" customFormat="1" ht="13.5" customHeight="1">
      <c r="A608" s="363"/>
      <c r="B608" s="362"/>
      <c r="C608" s="361"/>
      <c r="D608" s="360"/>
      <c r="E608" s="359"/>
      <c r="F608" s="366"/>
      <c r="G608" s="356"/>
      <c r="H608" s="354">
        <f t="shared" si="86"/>
        <v>0</v>
      </c>
      <c r="I608" s="356"/>
      <c r="J608" s="354">
        <f t="shared" si="87"/>
        <v>0</v>
      </c>
      <c r="K608" s="355">
        <f t="shared" si="88"/>
        <v>0</v>
      </c>
      <c r="L608" s="354">
        <f t="shared" si="89"/>
        <v>0</v>
      </c>
      <c r="M608" s="364"/>
      <c r="N608" s="321" t="str">
        <f t="shared" si="90"/>
        <v/>
      </c>
    </row>
    <row r="609" spans="1:14" s="322" customFormat="1" ht="13.5" customHeight="1">
      <c r="A609" s="363"/>
      <c r="B609" s="362"/>
      <c r="C609" s="361"/>
      <c r="D609" s="360"/>
      <c r="E609" s="359"/>
      <c r="F609" s="366"/>
      <c r="G609" s="356"/>
      <c r="H609" s="354">
        <f t="shared" si="86"/>
        <v>0</v>
      </c>
      <c r="I609" s="356"/>
      <c r="J609" s="354">
        <f t="shared" si="87"/>
        <v>0</v>
      </c>
      <c r="K609" s="355">
        <f t="shared" si="88"/>
        <v>0</v>
      </c>
      <c r="L609" s="354">
        <f t="shared" si="89"/>
        <v>0</v>
      </c>
      <c r="M609" s="364"/>
      <c r="N609" s="321" t="str">
        <f t="shared" si="90"/>
        <v/>
      </c>
    </row>
    <row r="610" spans="1:14" s="322" customFormat="1" ht="13.5" customHeight="1">
      <c r="A610" s="363"/>
      <c r="B610" s="362"/>
      <c r="C610" s="361"/>
      <c r="D610" s="360"/>
      <c r="E610" s="359"/>
      <c r="F610" s="366"/>
      <c r="G610" s="356"/>
      <c r="H610" s="354">
        <f t="shared" si="86"/>
        <v>0</v>
      </c>
      <c r="I610" s="356"/>
      <c r="J610" s="354">
        <f t="shared" si="87"/>
        <v>0</v>
      </c>
      <c r="K610" s="355">
        <f t="shared" si="88"/>
        <v>0</v>
      </c>
      <c r="L610" s="354">
        <f t="shared" si="89"/>
        <v>0</v>
      </c>
      <c r="M610" s="364"/>
      <c r="N610" s="321" t="str">
        <f t="shared" si="90"/>
        <v/>
      </c>
    </row>
    <row r="611" spans="1:14" s="322" customFormat="1" ht="13.5" customHeight="1">
      <c r="A611" s="363"/>
      <c r="B611" s="362"/>
      <c r="C611" s="361"/>
      <c r="D611" s="360"/>
      <c r="E611" s="359"/>
      <c r="F611" s="366"/>
      <c r="G611" s="356"/>
      <c r="H611" s="354">
        <f t="shared" si="86"/>
        <v>0</v>
      </c>
      <c r="I611" s="356"/>
      <c r="J611" s="354">
        <f t="shared" si="87"/>
        <v>0</v>
      </c>
      <c r="K611" s="355">
        <f t="shared" si="88"/>
        <v>0</v>
      </c>
      <c r="L611" s="354">
        <f t="shared" si="89"/>
        <v>0</v>
      </c>
      <c r="M611" s="364"/>
      <c r="N611" s="321" t="str">
        <f t="shared" si="90"/>
        <v/>
      </c>
    </row>
    <row r="612" spans="1:14" s="322" customFormat="1" ht="13.5" customHeight="1">
      <c r="A612" s="363"/>
      <c r="B612" s="362"/>
      <c r="C612" s="361"/>
      <c r="D612" s="360"/>
      <c r="E612" s="359"/>
      <c r="F612" s="366"/>
      <c r="G612" s="356"/>
      <c r="H612" s="354">
        <f t="shared" si="86"/>
        <v>0</v>
      </c>
      <c r="I612" s="356"/>
      <c r="J612" s="354">
        <f t="shared" si="87"/>
        <v>0</v>
      </c>
      <c r="K612" s="355">
        <f t="shared" si="88"/>
        <v>0</v>
      </c>
      <c r="L612" s="354">
        <f t="shared" si="89"/>
        <v>0</v>
      </c>
      <c r="M612" s="364"/>
      <c r="N612" s="321" t="str">
        <f t="shared" si="90"/>
        <v/>
      </c>
    </row>
    <row r="613" spans="1:14" s="322" customFormat="1" ht="13.5" customHeight="1">
      <c r="A613" s="363"/>
      <c r="B613" s="362"/>
      <c r="C613" s="361"/>
      <c r="D613" s="360"/>
      <c r="E613" s="359"/>
      <c r="F613" s="366"/>
      <c r="G613" s="356"/>
      <c r="H613" s="354">
        <f t="shared" si="86"/>
        <v>0</v>
      </c>
      <c r="I613" s="356"/>
      <c r="J613" s="354">
        <f t="shared" si="87"/>
        <v>0</v>
      </c>
      <c r="K613" s="355">
        <f t="shared" si="88"/>
        <v>0</v>
      </c>
      <c r="L613" s="354">
        <f t="shared" si="89"/>
        <v>0</v>
      </c>
      <c r="M613" s="364"/>
      <c r="N613" s="321" t="str">
        <f t="shared" si="90"/>
        <v/>
      </c>
    </row>
    <row r="614" spans="1:14" s="322" customFormat="1" ht="13.5" customHeight="1">
      <c r="A614" s="363"/>
      <c r="B614" s="362"/>
      <c r="C614" s="361"/>
      <c r="D614" s="360"/>
      <c r="E614" s="359"/>
      <c r="F614" s="366"/>
      <c r="G614" s="356"/>
      <c r="H614" s="354">
        <f t="shared" ref="H614:H631" si="91">$F614*G614</f>
        <v>0</v>
      </c>
      <c r="I614" s="356"/>
      <c r="J614" s="354">
        <f t="shared" ref="J614:J631" si="92">$F614*I614</f>
        <v>0</v>
      </c>
      <c r="K614" s="355">
        <f t="shared" ref="K614:K631" si="93">G614-I614</f>
        <v>0</v>
      </c>
      <c r="L614" s="354">
        <f t="shared" ref="L614:L631" si="94">$F614*K614</f>
        <v>0</v>
      </c>
      <c r="M614" s="364"/>
      <c r="N614" s="321" t="str">
        <f t="shared" si="90"/>
        <v/>
      </c>
    </row>
    <row r="615" spans="1:14" s="322" customFormat="1" ht="13.5" customHeight="1">
      <c r="A615" s="363"/>
      <c r="B615" s="362"/>
      <c r="C615" s="361"/>
      <c r="D615" s="360"/>
      <c r="E615" s="359"/>
      <c r="F615" s="366"/>
      <c r="G615" s="356"/>
      <c r="H615" s="354">
        <f t="shared" si="91"/>
        <v>0</v>
      </c>
      <c r="I615" s="356"/>
      <c r="J615" s="354">
        <f t="shared" si="92"/>
        <v>0</v>
      </c>
      <c r="K615" s="355">
        <f t="shared" si="93"/>
        <v>0</v>
      </c>
      <c r="L615" s="354">
        <f t="shared" si="94"/>
        <v>0</v>
      </c>
      <c r="M615" s="364"/>
      <c r="N615" s="321" t="str">
        <f t="shared" si="90"/>
        <v/>
      </c>
    </row>
    <row r="616" spans="1:14" s="322" customFormat="1" ht="13.5" customHeight="1">
      <c r="A616" s="363"/>
      <c r="B616" s="362"/>
      <c r="C616" s="361"/>
      <c r="D616" s="360"/>
      <c r="E616" s="359"/>
      <c r="F616" s="366"/>
      <c r="G616" s="356"/>
      <c r="H616" s="354">
        <f t="shared" si="91"/>
        <v>0</v>
      </c>
      <c r="I616" s="356"/>
      <c r="J616" s="354">
        <f t="shared" si="92"/>
        <v>0</v>
      </c>
      <c r="K616" s="355">
        <f t="shared" si="93"/>
        <v>0</v>
      </c>
      <c r="L616" s="354">
        <f t="shared" si="94"/>
        <v>0</v>
      </c>
      <c r="M616" s="364"/>
      <c r="N616" s="321" t="str">
        <f t="shared" si="90"/>
        <v/>
      </c>
    </row>
    <row r="617" spans="1:14" s="322" customFormat="1" ht="13.5" customHeight="1">
      <c r="A617" s="363"/>
      <c r="B617" s="362"/>
      <c r="C617" s="361"/>
      <c r="D617" s="360"/>
      <c r="E617" s="359"/>
      <c r="F617" s="366"/>
      <c r="G617" s="356"/>
      <c r="H617" s="354">
        <f t="shared" si="91"/>
        <v>0</v>
      </c>
      <c r="I617" s="356"/>
      <c r="J617" s="354">
        <f t="shared" si="92"/>
        <v>0</v>
      </c>
      <c r="K617" s="355">
        <f t="shared" si="93"/>
        <v>0</v>
      </c>
      <c r="L617" s="354">
        <f t="shared" si="94"/>
        <v>0</v>
      </c>
      <c r="M617" s="364"/>
      <c r="N617" s="321" t="str">
        <f t="shared" si="90"/>
        <v/>
      </c>
    </row>
    <row r="618" spans="1:14" s="322" customFormat="1" ht="13.5" customHeight="1">
      <c r="A618" s="363"/>
      <c r="B618" s="362"/>
      <c r="C618" s="361"/>
      <c r="D618" s="360"/>
      <c r="E618" s="359"/>
      <c r="F618" s="366"/>
      <c r="G618" s="356"/>
      <c r="H618" s="354">
        <f t="shared" si="91"/>
        <v>0</v>
      </c>
      <c r="I618" s="356"/>
      <c r="J618" s="354">
        <f t="shared" si="92"/>
        <v>0</v>
      </c>
      <c r="K618" s="355">
        <f t="shared" si="93"/>
        <v>0</v>
      </c>
      <c r="L618" s="354">
        <f t="shared" si="94"/>
        <v>0</v>
      </c>
      <c r="M618" s="364"/>
      <c r="N618" s="321" t="str">
        <f t="shared" si="90"/>
        <v/>
      </c>
    </row>
    <row r="619" spans="1:14" s="322" customFormat="1" ht="13.5" customHeight="1">
      <c r="A619" s="363"/>
      <c r="B619" s="362"/>
      <c r="C619" s="361"/>
      <c r="D619" s="360"/>
      <c r="E619" s="359"/>
      <c r="F619" s="366"/>
      <c r="G619" s="356"/>
      <c r="H619" s="354">
        <f t="shared" si="91"/>
        <v>0</v>
      </c>
      <c r="I619" s="356"/>
      <c r="J619" s="354">
        <f t="shared" si="92"/>
        <v>0</v>
      </c>
      <c r="K619" s="355">
        <f t="shared" si="93"/>
        <v>0</v>
      </c>
      <c r="L619" s="354">
        <f t="shared" si="94"/>
        <v>0</v>
      </c>
      <c r="M619" s="364"/>
      <c r="N619" s="321" t="str">
        <f t="shared" si="90"/>
        <v/>
      </c>
    </row>
    <row r="620" spans="1:14" s="322" customFormat="1" ht="13.5" customHeight="1">
      <c r="A620" s="363"/>
      <c r="B620" s="362"/>
      <c r="C620" s="361"/>
      <c r="D620" s="360"/>
      <c r="E620" s="359"/>
      <c r="F620" s="366"/>
      <c r="G620" s="356"/>
      <c r="H620" s="354">
        <f t="shared" si="91"/>
        <v>0</v>
      </c>
      <c r="I620" s="356"/>
      <c r="J620" s="354">
        <f t="shared" si="92"/>
        <v>0</v>
      </c>
      <c r="K620" s="355">
        <f t="shared" si="93"/>
        <v>0</v>
      </c>
      <c r="L620" s="354">
        <f t="shared" si="94"/>
        <v>0</v>
      </c>
      <c r="M620" s="364"/>
      <c r="N620" s="321" t="str">
        <f t="shared" si="90"/>
        <v/>
      </c>
    </row>
    <row r="621" spans="1:14" s="322" customFormat="1" ht="13.5" customHeight="1">
      <c r="A621" s="363"/>
      <c r="B621" s="362"/>
      <c r="C621" s="361"/>
      <c r="D621" s="360"/>
      <c r="E621" s="359"/>
      <c r="F621" s="366"/>
      <c r="G621" s="356"/>
      <c r="H621" s="354">
        <f t="shared" si="91"/>
        <v>0</v>
      </c>
      <c r="I621" s="356"/>
      <c r="J621" s="354">
        <f t="shared" si="92"/>
        <v>0</v>
      </c>
      <c r="K621" s="355">
        <f t="shared" si="93"/>
        <v>0</v>
      </c>
      <c r="L621" s="354">
        <f t="shared" si="94"/>
        <v>0</v>
      </c>
      <c r="M621" s="364"/>
      <c r="N621" s="321" t="str">
        <f t="shared" si="90"/>
        <v/>
      </c>
    </row>
    <row r="622" spans="1:14" s="322" customFormat="1" ht="13.5" customHeight="1">
      <c r="A622" s="363"/>
      <c r="B622" s="362"/>
      <c r="C622" s="361"/>
      <c r="D622" s="360"/>
      <c r="E622" s="359"/>
      <c r="F622" s="366"/>
      <c r="G622" s="356"/>
      <c r="H622" s="354">
        <f t="shared" si="91"/>
        <v>0</v>
      </c>
      <c r="I622" s="356"/>
      <c r="J622" s="354">
        <f t="shared" si="92"/>
        <v>0</v>
      </c>
      <c r="K622" s="355">
        <f t="shared" si="93"/>
        <v>0</v>
      </c>
      <c r="L622" s="354">
        <f t="shared" si="94"/>
        <v>0</v>
      </c>
      <c r="M622" s="364"/>
      <c r="N622" s="321" t="str">
        <f t="shared" si="90"/>
        <v/>
      </c>
    </row>
    <row r="623" spans="1:14" s="322" customFormat="1" ht="13.5" customHeight="1">
      <c r="A623" s="363"/>
      <c r="B623" s="362"/>
      <c r="C623" s="361"/>
      <c r="D623" s="360"/>
      <c r="E623" s="359"/>
      <c r="F623" s="366"/>
      <c r="G623" s="356"/>
      <c r="H623" s="354">
        <f t="shared" si="91"/>
        <v>0</v>
      </c>
      <c r="I623" s="356"/>
      <c r="J623" s="354">
        <f t="shared" si="92"/>
        <v>0</v>
      </c>
      <c r="K623" s="355">
        <f t="shared" si="93"/>
        <v>0</v>
      </c>
      <c r="L623" s="354">
        <f t="shared" si="94"/>
        <v>0</v>
      </c>
      <c r="M623" s="364"/>
      <c r="N623" s="321" t="str">
        <f t="shared" si="90"/>
        <v/>
      </c>
    </row>
    <row r="624" spans="1:14" s="322" customFormat="1" ht="13.5" customHeight="1">
      <c r="A624" s="363"/>
      <c r="B624" s="362"/>
      <c r="C624" s="361"/>
      <c r="D624" s="360"/>
      <c r="E624" s="359"/>
      <c r="F624" s="366"/>
      <c r="G624" s="356"/>
      <c r="H624" s="354">
        <f t="shared" si="91"/>
        <v>0</v>
      </c>
      <c r="I624" s="356"/>
      <c r="J624" s="354">
        <f t="shared" si="92"/>
        <v>0</v>
      </c>
      <c r="K624" s="355">
        <f t="shared" si="93"/>
        <v>0</v>
      </c>
      <c r="L624" s="354">
        <f t="shared" si="94"/>
        <v>0</v>
      </c>
      <c r="M624" s="364"/>
      <c r="N624" s="321" t="str">
        <f t="shared" si="90"/>
        <v/>
      </c>
    </row>
    <row r="625" spans="1:17" s="322" customFormat="1" ht="13.5" customHeight="1">
      <c r="A625" s="363"/>
      <c r="B625" s="362"/>
      <c r="C625" s="361"/>
      <c r="D625" s="360"/>
      <c r="E625" s="359"/>
      <c r="F625" s="366"/>
      <c r="G625" s="356"/>
      <c r="H625" s="354">
        <f t="shared" si="91"/>
        <v>0</v>
      </c>
      <c r="I625" s="356"/>
      <c r="J625" s="354">
        <f t="shared" si="92"/>
        <v>0</v>
      </c>
      <c r="K625" s="355">
        <f t="shared" si="93"/>
        <v>0</v>
      </c>
      <c r="L625" s="354">
        <f t="shared" si="94"/>
        <v>0</v>
      </c>
      <c r="M625" s="364"/>
      <c r="N625" s="321" t="str">
        <f t="shared" si="90"/>
        <v/>
      </c>
    </row>
    <row r="626" spans="1:17" s="322" customFormat="1" ht="13.5" customHeight="1">
      <c r="A626" s="363"/>
      <c r="B626" s="362"/>
      <c r="C626" s="361"/>
      <c r="D626" s="360"/>
      <c r="E626" s="359"/>
      <c r="F626" s="366"/>
      <c r="G626" s="356"/>
      <c r="H626" s="354">
        <f t="shared" si="91"/>
        <v>0</v>
      </c>
      <c r="I626" s="356"/>
      <c r="J626" s="354">
        <f t="shared" si="92"/>
        <v>0</v>
      </c>
      <c r="K626" s="355">
        <f t="shared" si="93"/>
        <v>0</v>
      </c>
      <c r="L626" s="354">
        <f t="shared" si="94"/>
        <v>0</v>
      </c>
      <c r="M626" s="364"/>
      <c r="N626" s="321" t="str">
        <f t="shared" si="90"/>
        <v/>
      </c>
    </row>
    <row r="627" spans="1:17" s="322" customFormat="1" ht="13.5" customHeight="1">
      <c r="A627" s="363"/>
      <c r="B627" s="362"/>
      <c r="C627" s="361"/>
      <c r="D627" s="360"/>
      <c r="E627" s="359"/>
      <c r="F627" s="366"/>
      <c r="G627" s="356"/>
      <c r="H627" s="354">
        <f t="shared" si="91"/>
        <v>0</v>
      </c>
      <c r="I627" s="356"/>
      <c r="J627" s="354">
        <f t="shared" si="92"/>
        <v>0</v>
      </c>
      <c r="K627" s="355">
        <f t="shared" si="93"/>
        <v>0</v>
      </c>
      <c r="L627" s="354">
        <f t="shared" si="94"/>
        <v>0</v>
      </c>
      <c r="M627" s="364"/>
      <c r="N627" s="321" t="str">
        <f t="shared" si="90"/>
        <v/>
      </c>
    </row>
    <row r="628" spans="1:17" s="322" customFormat="1" ht="13.5" customHeight="1">
      <c r="A628" s="363"/>
      <c r="B628" s="362"/>
      <c r="C628" s="361"/>
      <c r="D628" s="360"/>
      <c r="E628" s="359"/>
      <c r="F628" s="366"/>
      <c r="G628" s="356"/>
      <c r="H628" s="354">
        <f t="shared" si="91"/>
        <v>0</v>
      </c>
      <c r="I628" s="356"/>
      <c r="J628" s="354">
        <f t="shared" si="92"/>
        <v>0</v>
      </c>
      <c r="K628" s="355">
        <f t="shared" si="93"/>
        <v>0</v>
      </c>
      <c r="L628" s="354">
        <f t="shared" si="94"/>
        <v>0</v>
      </c>
      <c r="M628" s="364"/>
      <c r="N628" s="321" t="str">
        <f t="shared" si="90"/>
        <v/>
      </c>
    </row>
    <row r="629" spans="1:17" s="322" customFormat="1" ht="13.5" customHeight="1">
      <c r="A629" s="363"/>
      <c r="B629" s="362"/>
      <c r="C629" s="361"/>
      <c r="D629" s="360"/>
      <c r="E629" s="359"/>
      <c r="F629" s="366"/>
      <c r="G629" s="356"/>
      <c r="H629" s="354">
        <f t="shared" si="91"/>
        <v>0</v>
      </c>
      <c r="I629" s="356"/>
      <c r="J629" s="354">
        <f t="shared" si="92"/>
        <v>0</v>
      </c>
      <c r="K629" s="355">
        <f t="shared" si="93"/>
        <v>0</v>
      </c>
      <c r="L629" s="354">
        <f t="shared" si="94"/>
        <v>0</v>
      </c>
      <c r="M629" s="364"/>
      <c r="N629" s="321" t="str">
        <f t="shared" si="90"/>
        <v/>
      </c>
    </row>
    <row r="630" spans="1:17" s="322" customFormat="1" ht="13.5" customHeight="1">
      <c r="A630" s="363"/>
      <c r="B630" s="362"/>
      <c r="C630" s="361"/>
      <c r="D630" s="360"/>
      <c r="E630" s="359"/>
      <c r="F630" s="365"/>
      <c r="G630" s="356"/>
      <c r="H630" s="354">
        <f t="shared" si="91"/>
        <v>0</v>
      </c>
      <c r="I630" s="356"/>
      <c r="J630" s="354">
        <f t="shared" si="92"/>
        <v>0</v>
      </c>
      <c r="K630" s="355">
        <f t="shared" si="93"/>
        <v>0</v>
      </c>
      <c r="L630" s="354">
        <f t="shared" si="94"/>
        <v>0</v>
      </c>
      <c r="M630" s="364"/>
      <c r="N630" s="321" t="str">
        <f t="shared" si="90"/>
        <v/>
      </c>
    </row>
    <row r="631" spans="1:17" s="322" customFormat="1" ht="14.25" customHeight="1" thickBot="1">
      <c r="A631" s="363"/>
      <c r="B631" s="362"/>
      <c r="C631" s="361"/>
      <c r="D631" s="360"/>
      <c r="E631" s="359"/>
      <c r="F631" s="358"/>
      <c r="G631" s="357"/>
      <c r="H631" s="354">
        <f t="shared" si="91"/>
        <v>0</v>
      </c>
      <c r="I631" s="356"/>
      <c r="J631" s="354">
        <f t="shared" si="92"/>
        <v>0</v>
      </c>
      <c r="K631" s="355">
        <f t="shared" si="93"/>
        <v>0</v>
      </c>
      <c r="L631" s="354">
        <f t="shared" si="94"/>
        <v>0</v>
      </c>
      <c r="M631" s="353"/>
      <c r="N631" s="321" t="str">
        <f t="shared" si="90"/>
        <v/>
      </c>
    </row>
    <row r="632" spans="1:17" s="322" customFormat="1" ht="14.25" thickTop="1">
      <c r="A632" s="352" t="s">
        <v>256</v>
      </c>
      <c r="B632" s="351" t="s">
        <v>331</v>
      </c>
      <c r="C632" s="350"/>
      <c r="D632" s="349" t="s">
        <v>329</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90"/>
        <v/>
      </c>
      <c r="O632" s="322" t="s">
        <v>266</v>
      </c>
    </row>
    <row r="633" spans="1:17" s="322" customFormat="1">
      <c r="A633" s="343" t="s">
        <v>256</v>
      </c>
      <c r="B633" s="342" t="s">
        <v>330</v>
      </c>
      <c r="C633" s="341"/>
      <c r="D633" s="340" t="s">
        <v>329</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90"/>
        <v/>
      </c>
      <c r="O633" s="334" t="s">
        <v>263</v>
      </c>
      <c r="P633" s="334" t="s">
        <v>328</v>
      </c>
      <c r="Q633" s="334" t="s">
        <v>261</v>
      </c>
    </row>
    <row r="634" spans="1:17" s="322" customFormat="1" ht="14.25" thickBot="1">
      <c r="A634" s="333" t="s">
        <v>256</v>
      </c>
      <c r="B634" s="332" t="s">
        <v>327</v>
      </c>
      <c r="C634" s="331"/>
      <c r="D634" s="330" t="s">
        <v>326</v>
      </c>
      <c r="E634" s="329" t="s">
        <v>256</v>
      </c>
      <c r="F634" s="328" t="s">
        <v>256</v>
      </c>
      <c r="G634" s="326" t="s">
        <v>256</v>
      </c>
      <c r="H634" s="327">
        <f>SUM(H582:H631)</f>
        <v>0</v>
      </c>
      <c r="I634" s="326" t="s">
        <v>257</v>
      </c>
      <c r="J634" s="327">
        <f>SUM(J582:J631)</f>
        <v>0</v>
      </c>
      <c r="K634" s="326" t="s">
        <v>257</v>
      </c>
      <c r="L634" s="325">
        <f>SUM(L582:L631)</f>
        <v>0</v>
      </c>
      <c r="M634" s="324" t="s">
        <v>256</v>
      </c>
      <c r="N634" s="321" t="str">
        <f t="shared" si="90"/>
        <v/>
      </c>
      <c r="O634" s="323" t="str">
        <f>IF(SUM(H632:H633)=H634,"","入力ミス")</f>
        <v/>
      </c>
      <c r="P634" s="323" t="str">
        <f>IF(SUM(J632:J633)=J634,"","入力ミス")</f>
        <v/>
      </c>
      <c r="Q634" s="323" t="str">
        <f>IF(SUM(L632:L633)=L634,"","入力ミス")</f>
        <v/>
      </c>
    </row>
  </sheetData>
  <mergeCells count="20">
    <mergeCell ref="F8:F9"/>
    <mergeCell ref="G8:H8"/>
    <mergeCell ref="I8:J8"/>
    <mergeCell ref="K8:L8"/>
    <mergeCell ref="A2:M2"/>
    <mergeCell ref="A4:B4"/>
    <mergeCell ref="A7:A9"/>
    <mergeCell ref="E7:E9"/>
    <mergeCell ref="F7:L7"/>
    <mergeCell ref="M7:M9"/>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C14" sqref="C14"/>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5" thickBot="1">
      <c r="A1" s="24" t="s">
        <v>755</v>
      </c>
      <c r="B1" s="542"/>
      <c r="C1" s="542"/>
      <c r="D1" s="542"/>
      <c r="E1" s="544"/>
      <c r="F1" s="544"/>
      <c r="G1" s="544"/>
      <c r="H1" s="543"/>
      <c r="I1" s="543"/>
      <c r="J1" s="543"/>
      <c r="K1" s="543"/>
      <c r="L1" s="543"/>
      <c r="M1" s="125" t="str">
        <f>'１申請者詳細'!E1</f>
        <v/>
      </c>
      <c r="N1" s="537"/>
      <c r="O1" s="537"/>
      <c r="P1" s="537"/>
      <c r="Q1" s="537"/>
      <c r="R1" s="537"/>
      <c r="S1" s="537"/>
      <c r="T1" s="537"/>
      <c r="U1" s="537"/>
      <c r="V1" s="537"/>
      <c r="W1" s="537"/>
      <c r="X1" s="537"/>
      <c r="Y1" s="537"/>
      <c r="Z1" s="537"/>
      <c r="AA1" s="537"/>
      <c r="AB1" s="537"/>
      <c r="AC1" s="537"/>
      <c r="AD1" s="537"/>
      <c r="AE1" s="537"/>
    </row>
    <row r="2" spans="1:31" s="538" customFormat="1" ht="14.25">
      <c r="A2" s="1214">
        <f>'０注意事項等'!A2</f>
        <v>0</v>
      </c>
      <c r="B2" s="1214"/>
      <c r="C2" s="1214"/>
      <c r="D2" s="1214"/>
      <c r="E2" s="1214"/>
      <c r="F2" s="1214"/>
      <c r="G2" s="1214"/>
      <c r="H2" s="1214"/>
      <c r="I2" s="1214"/>
      <c r="J2" s="1214"/>
      <c r="K2" s="1214"/>
      <c r="L2" s="1214"/>
      <c r="M2" s="1214"/>
      <c r="N2" s="537"/>
      <c r="O2" s="537"/>
      <c r="P2" s="550" t="s">
        <v>339</v>
      </c>
      <c r="Q2" s="549"/>
      <c r="R2" s="549"/>
      <c r="S2" s="549"/>
      <c r="T2" s="548"/>
      <c r="U2" s="537"/>
      <c r="V2" s="537"/>
      <c r="W2" s="537"/>
      <c r="X2" s="537"/>
      <c r="Y2" s="537"/>
      <c r="Z2" s="537"/>
      <c r="AA2" s="537"/>
      <c r="AB2" s="537"/>
      <c r="AC2" s="537"/>
      <c r="AD2" s="537"/>
      <c r="AE2" s="537"/>
    </row>
    <row r="3" spans="1:31" s="538" customFormat="1" ht="15" thickBot="1">
      <c r="A3" s="541"/>
      <c r="N3" s="537"/>
      <c r="O3" s="537"/>
      <c r="P3" s="547" t="s">
        <v>338</v>
      </c>
      <c r="Q3" s="546"/>
      <c r="R3" s="546"/>
      <c r="S3" s="546"/>
      <c r="T3" s="545"/>
      <c r="U3" s="537"/>
      <c r="V3" s="537"/>
      <c r="W3" s="537"/>
      <c r="X3" s="537"/>
      <c r="Y3" s="537"/>
      <c r="Z3" s="537"/>
      <c r="AA3" s="537"/>
      <c r="AB3" s="537"/>
      <c r="AC3" s="537"/>
      <c r="AD3" s="537"/>
      <c r="AE3" s="537"/>
    </row>
    <row r="4" spans="1:31" s="538" customFormat="1">
      <c r="A4" s="1469" t="s">
        <v>841</v>
      </c>
      <c r="B4" s="1469"/>
      <c r="C4" s="539"/>
      <c r="N4" s="537"/>
      <c r="O4" s="537"/>
      <c r="P4" s="537"/>
      <c r="Q4" s="537"/>
      <c r="R4" s="537"/>
      <c r="S4" s="537"/>
      <c r="T4" s="537"/>
      <c r="U4" s="537"/>
      <c r="V4" s="537"/>
      <c r="W4" s="537"/>
      <c r="X4" s="537"/>
      <c r="Y4" s="537"/>
      <c r="Z4" s="537"/>
      <c r="AA4" s="537"/>
      <c r="AB4" s="537"/>
      <c r="AC4" s="537"/>
      <c r="AD4" s="537"/>
      <c r="AE4" s="537"/>
    </row>
    <row r="5" spans="1:31" s="538" customFormat="1" ht="14.25">
      <c r="A5" s="540"/>
      <c r="B5" s="540"/>
      <c r="C5" s="539"/>
      <c r="N5" s="537"/>
      <c r="O5" s="537"/>
      <c r="P5" s="537"/>
      <c r="Q5" s="537"/>
      <c r="R5" s="537"/>
      <c r="S5" s="537"/>
      <c r="T5" s="537"/>
      <c r="U5" s="537"/>
      <c r="V5" s="537"/>
      <c r="W5" s="537"/>
      <c r="X5" s="537"/>
      <c r="Y5" s="537"/>
      <c r="Z5" s="537"/>
      <c r="AA5" s="537"/>
      <c r="AB5" s="537"/>
      <c r="AC5" s="537"/>
      <c r="AD5" s="537"/>
      <c r="AE5" s="537"/>
    </row>
    <row r="6" spans="1:31" s="538" customFormat="1" ht="14.25" thickBot="1">
      <c r="A6" s="539" t="e">
        <f>IF(P25="計画",P26,P27)</f>
        <v>#N/A</v>
      </c>
      <c r="B6" s="539"/>
      <c r="C6" s="539"/>
      <c r="N6" s="537"/>
      <c r="O6" s="537"/>
      <c r="P6" s="174" t="s">
        <v>228</v>
      </c>
      <c r="Q6" s="174"/>
      <c r="R6" s="173"/>
      <c r="S6" s="173"/>
      <c r="T6" s="173"/>
      <c r="U6" s="173"/>
      <c r="V6" s="537"/>
      <c r="W6" s="537"/>
      <c r="X6" s="537"/>
      <c r="Y6" s="537"/>
      <c r="Z6" s="537"/>
      <c r="AA6" s="537"/>
      <c r="AB6" s="537"/>
      <c r="AC6" s="537"/>
      <c r="AD6" s="537"/>
      <c r="AE6" s="537"/>
    </row>
    <row r="7" spans="1:31">
      <c r="A7" s="1470" t="s">
        <v>291</v>
      </c>
      <c r="B7" s="857" t="s">
        <v>1160</v>
      </c>
      <c r="C7" s="416"/>
      <c r="D7" s="416"/>
      <c r="E7" s="1473" t="s">
        <v>306</v>
      </c>
      <c r="F7" s="1476" t="e">
        <f>IF(P25="計画",P29,P30)</f>
        <v>#N/A</v>
      </c>
      <c r="G7" s="1477"/>
      <c r="H7" s="1477"/>
      <c r="I7" s="1477"/>
      <c r="J7" s="1477"/>
      <c r="K7" s="1477"/>
      <c r="L7" s="1478"/>
      <c r="M7" s="1479" t="s">
        <v>289</v>
      </c>
      <c r="P7" s="537"/>
      <c r="Q7" s="537"/>
      <c r="R7" s="537"/>
      <c r="S7" s="537"/>
      <c r="T7" s="537"/>
      <c r="U7" s="537"/>
      <c r="V7" s="537"/>
      <c r="W7" s="537"/>
      <c r="X7" s="537"/>
      <c r="Y7" s="537"/>
      <c r="Z7" s="537"/>
    </row>
    <row r="8" spans="1:31">
      <c r="A8" s="1471"/>
      <c r="B8" s="1466" t="s">
        <v>288</v>
      </c>
      <c r="C8" s="1467"/>
      <c r="D8" s="1468"/>
      <c r="E8" s="1474"/>
      <c r="F8" s="1482" t="s">
        <v>286</v>
      </c>
      <c r="G8" s="1463" t="s">
        <v>285</v>
      </c>
      <c r="H8" s="1463"/>
      <c r="I8" s="1463" t="s">
        <v>284</v>
      </c>
      <c r="J8" s="1463"/>
      <c r="K8" s="1464" t="s">
        <v>283</v>
      </c>
      <c r="L8" s="1465"/>
      <c r="M8" s="1480"/>
      <c r="P8" s="508" t="s">
        <v>308</v>
      </c>
      <c r="Q8" s="537"/>
      <c r="R8" s="537"/>
      <c r="S8" s="537"/>
      <c r="T8" s="537"/>
      <c r="U8" s="537"/>
      <c r="V8" s="537"/>
      <c r="W8" s="537"/>
      <c r="X8" s="537"/>
      <c r="Y8" s="537"/>
      <c r="Z8" s="537"/>
    </row>
    <row r="9" spans="1:31" ht="14.25" thickBot="1">
      <c r="A9" s="1472"/>
      <c r="B9" s="413"/>
      <c r="C9" s="412"/>
      <c r="D9" s="412"/>
      <c r="E9" s="1475"/>
      <c r="F9" s="1483"/>
      <c r="G9" s="551" t="s">
        <v>282</v>
      </c>
      <c r="H9" s="551" t="s">
        <v>281</v>
      </c>
      <c r="I9" s="551" t="s">
        <v>282</v>
      </c>
      <c r="J9" s="551" t="s">
        <v>281</v>
      </c>
      <c r="K9" s="552" t="s">
        <v>282</v>
      </c>
      <c r="L9" s="553" t="s">
        <v>281</v>
      </c>
      <c r="M9" s="1481"/>
      <c r="P9" s="382"/>
      <c r="Q9" s="537"/>
      <c r="R9" s="537"/>
      <c r="S9" s="537"/>
      <c r="T9" s="537"/>
      <c r="U9" s="537"/>
      <c r="V9" s="537"/>
      <c r="W9" s="537"/>
      <c r="X9" s="537"/>
      <c r="Y9" s="537"/>
      <c r="Z9" s="537"/>
    </row>
    <row r="10" spans="1:31" ht="14.25" thickBot="1">
      <c r="A10" s="536" t="s">
        <v>257</v>
      </c>
      <c r="B10" s="636" t="s">
        <v>744</v>
      </c>
      <c r="C10" s="535"/>
      <c r="D10" s="535"/>
      <c r="E10" s="534"/>
      <c r="F10" s="533"/>
      <c r="G10" s="531"/>
      <c r="H10" s="532"/>
      <c r="I10" s="531"/>
      <c r="J10" s="530"/>
      <c r="K10" s="529"/>
      <c r="L10" s="528"/>
      <c r="M10" s="527"/>
      <c r="N10" s="322" t="s">
        <v>266</v>
      </c>
      <c r="P10" s="382" t="s">
        <v>307</v>
      </c>
      <c r="Q10" s="537"/>
      <c r="R10" s="537"/>
      <c r="S10" s="537"/>
      <c r="T10" s="537"/>
      <c r="U10" s="537"/>
      <c r="V10" s="537"/>
      <c r="W10" s="537"/>
      <c r="X10" s="537"/>
      <c r="Y10" s="537"/>
      <c r="Z10" s="537"/>
    </row>
    <row r="11" spans="1:31" ht="14.25" thickTop="1">
      <c r="A11" s="526" t="s">
        <v>257</v>
      </c>
      <c r="B11" s="525" t="s">
        <v>748</v>
      </c>
      <c r="C11" s="524"/>
      <c r="D11" s="524" t="s">
        <v>294</v>
      </c>
      <c r="E11" s="523" t="s">
        <v>304</v>
      </c>
      <c r="F11" s="522"/>
      <c r="G11" s="520"/>
      <c r="H11" s="521">
        <f>$H$93</f>
        <v>0</v>
      </c>
      <c r="I11" s="520"/>
      <c r="J11" s="519">
        <f>$J$93</f>
        <v>0</v>
      </c>
      <c r="K11" s="518"/>
      <c r="L11" s="517">
        <f>$L$93</f>
        <v>0</v>
      </c>
      <c r="M11" s="516"/>
      <c r="N11" s="321" t="str">
        <f t="shared" ref="N11:N70" si="0">IF(J11+L11=H11,"","入力ミス")</f>
        <v/>
      </c>
    </row>
    <row r="12" spans="1:31" ht="14.25" thickBot="1">
      <c r="A12" s="397"/>
      <c r="B12" s="396"/>
      <c r="C12" s="395"/>
      <c r="D12" s="395"/>
      <c r="E12" s="393"/>
      <c r="F12" s="515"/>
      <c r="G12" s="513"/>
      <c r="H12" s="514"/>
      <c r="I12" s="513"/>
      <c r="J12" s="512"/>
      <c r="K12" s="511"/>
      <c r="L12" s="510"/>
      <c r="M12" s="509"/>
      <c r="N12" s="321" t="str">
        <f t="shared" si="0"/>
        <v/>
      </c>
      <c r="P12" s="508" t="s">
        <v>1161</v>
      </c>
      <c r="Q12" s="537"/>
    </row>
    <row r="13" spans="1:31">
      <c r="A13" s="463" t="s">
        <v>257</v>
      </c>
      <c r="B13" s="462" t="s">
        <v>752</v>
      </c>
      <c r="C13" s="461"/>
      <c r="D13" s="461"/>
      <c r="E13" s="460"/>
      <c r="F13" s="452" t="s">
        <v>105</v>
      </c>
      <c r="G13" s="506"/>
      <c r="H13" s="458"/>
      <c r="I13" s="506"/>
      <c r="J13" s="456"/>
      <c r="K13" s="505"/>
      <c r="L13" s="454"/>
      <c r="M13" s="453"/>
      <c r="N13" s="321" t="str">
        <f t="shared" si="0"/>
        <v/>
      </c>
      <c r="Q13" s="508" t="s">
        <v>305</v>
      </c>
      <c r="T13" s="508"/>
    </row>
    <row r="14" spans="1:31">
      <c r="A14" s="387" t="s">
        <v>257</v>
      </c>
      <c r="B14" s="858" t="s">
        <v>1169</v>
      </c>
      <c r="C14" s="383"/>
      <c r="D14" s="361"/>
      <c r="E14" s="359"/>
      <c r="F14" s="452" t="s">
        <v>105</v>
      </c>
      <c r="G14" s="504"/>
      <c r="H14" s="482">
        <f>$H$146</f>
        <v>0</v>
      </c>
      <c r="I14" s="504"/>
      <c r="J14" s="480">
        <f>$J$146</f>
        <v>0</v>
      </c>
      <c r="K14" s="503"/>
      <c r="L14" s="478">
        <f>$L$146</f>
        <v>0</v>
      </c>
      <c r="M14" s="443"/>
      <c r="N14" s="321" t="str">
        <f t="shared" si="0"/>
        <v/>
      </c>
      <c r="Q14" s="382" t="s">
        <v>1162</v>
      </c>
      <c r="T14" s="382"/>
    </row>
    <row r="15" spans="1:31">
      <c r="A15" s="387" t="s">
        <v>257</v>
      </c>
      <c r="B15" s="858" t="s">
        <v>1170</v>
      </c>
      <c r="C15" s="383"/>
      <c r="D15" s="361"/>
      <c r="E15" s="359"/>
      <c r="F15" s="452" t="s">
        <v>105</v>
      </c>
      <c r="G15" s="504"/>
      <c r="H15" s="482">
        <f>$H$200</f>
        <v>0</v>
      </c>
      <c r="I15" s="504"/>
      <c r="J15" s="480">
        <f>$J$200</f>
        <v>0</v>
      </c>
      <c r="K15" s="503"/>
      <c r="L15" s="478">
        <f>$L$200</f>
        <v>0</v>
      </c>
      <c r="M15" s="443"/>
      <c r="N15" s="321" t="str">
        <f t="shared" si="0"/>
        <v/>
      </c>
      <c r="Q15" s="382" t="s">
        <v>1163</v>
      </c>
      <c r="T15" s="382"/>
    </row>
    <row r="16" spans="1:31">
      <c r="A16" s="387" t="s">
        <v>257</v>
      </c>
      <c r="B16" s="858" t="s">
        <v>1171</v>
      </c>
      <c r="C16" s="383"/>
      <c r="D16" s="361"/>
      <c r="E16" s="359"/>
      <c r="F16" s="452" t="s">
        <v>105</v>
      </c>
      <c r="G16" s="504"/>
      <c r="H16" s="482">
        <f>$H$254</f>
        <v>0</v>
      </c>
      <c r="I16" s="504"/>
      <c r="J16" s="480">
        <f>$J$254</f>
        <v>0</v>
      </c>
      <c r="K16" s="503"/>
      <c r="L16" s="478">
        <f>$L$254</f>
        <v>0</v>
      </c>
      <c r="M16" s="443"/>
      <c r="N16" s="321" t="str">
        <f t="shared" si="0"/>
        <v/>
      </c>
    </row>
    <row r="17" spans="1:17">
      <c r="A17" s="387" t="s">
        <v>257</v>
      </c>
      <c r="B17" s="858" t="s">
        <v>1172</v>
      </c>
      <c r="C17" s="383"/>
      <c r="D17" s="361"/>
      <c r="E17" s="359"/>
      <c r="F17" s="452" t="s">
        <v>105</v>
      </c>
      <c r="G17" s="504"/>
      <c r="H17" s="482">
        <f>$H$308</f>
        <v>0</v>
      </c>
      <c r="I17" s="504"/>
      <c r="J17" s="480">
        <f>$J$308</f>
        <v>0</v>
      </c>
      <c r="K17" s="503"/>
      <c r="L17" s="478">
        <f>$L$308</f>
        <v>0</v>
      </c>
      <c r="M17" s="443"/>
      <c r="N17" s="321" t="str">
        <f t="shared" si="0"/>
        <v/>
      </c>
    </row>
    <row r="18" spans="1:17">
      <c r="A18" s="387" t="s">
        <v>257</v>
      </c>
      <c r="B18" s="858" t="s">
        <v>1173</v>
      </c>
      <c r="C18" s="383"/>
      <c r="D18" s="361"/>
      <c r="E18" s="359"/>
      <c r="F18" s="452" t="s">
        <v>105</v>
      </c>
      <c r="G18" s="504"/>
      <c r="H18" s="482">
        <f>$H$362</f>
        <v>0</v>
      </c>
      <c r="I18" s="504"/>
      <c r="J18" s="480">
        <f>$J$362</f>
        <v>0</v>
      </c>
      <c r="K18" s="503"/>
      <c r="L18" s="478">
        <f>$L$362</f>
        <v>0</v>
      </c>
      <c r="M18" s="443"/>
      <c r="N18" s="321" t="str">
        <f t="shared" si="0"/>
        <v/>
      </c>
      <c r="P18" s="508" t="s">
        <v>1164</v>
      </c>
    </row>
    <row r="19" spans="1:17">
      <c r="A19" s="387" t="s">
        <v>257</v>
      </c>
      <c r="B19" s="858" t="s">
        <v>1174</v>
      </c>
      <c r="C19" s="383"/>
      <c r="D19" s="361"/>
      <c r="E19" s="359"/>
      <c r="F19" s="452" t="s">
        <v>105</v>
      </c>
      <c r="G19" s="504"/>
      <c r="H19" s="482">
        <f>$H$416</f>
        <v>0</v>
      </c>
      <c r="I19" s="504"/>
      <c r="J19" s="480">
        <f>$J$416</f>
        <v>0</v>
      </c>
      <c r="K19" s="503"/>
      <c r="L19" s="478">
        <f>$L$416</f>
        <v>0</v>
      </c>
      <c r="M19" s="443"/>
      <c r="N19" s="321" t="str">
        <f t="shared" si="0"/>
        <v/>
      </c>
    </row>
    <row r="20" spans="1:17">
      <c r="A20" s="387" t="s">
        <v>257</v>
      </c>
      <c r="B20" s="858" t="s">
        <v>1175</v>
      </c>
      <c r="C20" s="383"/>
      <c r="D20" s="361"/>
      <c r="E20" s="359"/>
      <c r="F20" s="452" t="s">
        <v>105</v>
      </c>
      <c r="G20" s="504"/>
      <c r="H20" s="482">
        <f>$H$470</f>
        <v>0</v>
      </c>
      <c r="I20" s="504"/>
      <c r="J20" s="480">
        <f>$J$470</f>
        <v>0</v>
      </c>
      <c r="K20" s="503"/>
      <c r="L20" s="478">
        <f>$L$470</f>
        <v>0</v>
      </c>
      <c r="M20" s="443"/>
      <c r="N20" s="321" t="str">
        <f t="shared" si="0"/>
        <v/>
      </c>
    </row>
    <row r="21" spans="1:17">
      <c r="A21" s="387" t="s">
        <v>257</v>
      </c>
      <c r="B21" s="858" t="s">
        <v>1176</v>
      </c>
      <c r="C21" s="383"/>
      <c r="D21" s="361"/>
      <c r="E21" s="359"/>
      <c r="F21" s="452" t="s">
        <v>105</v>
      </c>
      <c r="G21" s="504"/>
      <c r="H21" s="482">
        <f>$H$524</f>
        <v>0</v>
      </c>
      <c r="I21" s="504"/>
      <c r="J21" s="480">
        <f>$J$524</f>
        <v>0</v>
      </c>
      <c r="K21" s="503"/>
      <c r="L21" s="478">
        <f>$L$524</f>
        <v>0</v>
      </c>
      <c r="M21" s="443"/>
      <c r="N21" s="321" t="str">
        <f t="shared" si="0"/>
        <v/>
      </c>
      <c r="P21" s="382" t="s">
        <v>1165</v>
      </c>
    </row>
    <row r="22" spans="1:17">
      <c r="A22" s="387" t="s">
        <v>257</v>
      </c>
      <c r="B22" s="858" t="s">
        <v>1177</v>
      </c>
      <c r="C22" s="383"/>
      <c r="D22" s="361"/>
      <c r="E22" s="359"/>
      <c r="F22" s="452" t="s">
        <v>105</v>
      </c>
      <c r="G22" s="504"/>
      <c r="H22" s="482">
        <f>$H$578</f>
        <v>0</v>
      </c>
      <c r="I22" s="504"/>
      <c r="J22" s="480">
        <f>$J$578</f>
        <v>0</v>
      </c>
      <c r="K22" s="503"/>
      <c r="L22" s="478">
        <f>$L$578</f>
        <v>0</v>
      </c>
      <c r="M22" s="443"/>
      <c r="N22" s="321" t="str">
        <f t="shared" si="0"/>
        <v/>
      </c>
      <c r="Q22" s="382" t="s">
        <v>302</v>
      </c>
    </row>
    <row r="23" spans="1:17">
      <c r="A23" s="387" t="s">
        <v>257</v>
      </c>
      <c r="B23" s="858" t="s">
        <v>1178</v>
      </c>
      <c r="C23" s="383"/>
      <c r="D23" s="361"/>
      <c r="E23" s="359"/>
      <c r="F23" s="452" t="s">
        <v>105</v>
      </c>
      <c r="G23" s="504"/>
      <c r="H23" s="482">
        <f>$H$632</f>
        <v>0</v>
      </c>
      <c r="I23" s="504"/>
      <c r="J23" s="480">
        <f>$J$632</f>
        <v>0</v>
      </c>
      <c r="K23" s="503"/>
      <c r="L23" s="478">
        <f>$L$632</f>
        <v>0</v>
      </c>
      <c r="M23" s="443"/>
      <c r="N23" s="321" t="str">
        <f t="shared" si="0"/>
        <v/>
      </c>
    </row>
    <row r="24" spans="1:17">
      <c r="A24" s="387" t="s">
        <v>257</v>
      </c>
      <c r="B24" s="386"/>
      <c r="C24" s="383"/>
      <c r="D24" s="361"/>
      <c r="E24" s="359"/>
      <c r="F24" s="452" t="s">
        <v>105</v>
      </c>
      <c r="G24" s="504"/>
      <c r="H24" s="482"/>
      <c r="I24" s="504"/>
      <c r="J24" s="480"/>
      <c r="K24" s="503"/>
      <c r="L24" s="478"/>
      <c r="M24" s="443"/>
      <c r="N24" s="321" t="str">
        <f t="shared" si="0"/>
        <v/>
      </c>
    </row>
    <row r="25" spans="1:17">
      <c r="A25" s="387" t="s">
        <v>257</v>
      </c>
      <c r="B25" s="386"/>
      <c r="C25" s="383"/>
      <c r="D25" s="361"/>
      <c r="E25" s="359"/>
      <c r="F25" s="452" t="s">
        <v>105</v>
      </c>
      <c r="G25" s="504"/>
      <c r="H25" s="482"/>
      <c r="I25" s="504"/>
      <c r="J25" s="480"/>
      <c r="K25" s="503"/>
      <c r="L25" s="478"/>
      <c r="M25" s="443"/>
      <c r="N25" s="321" t="str">
        <f t="shared" si="0"/>
        <v/>
      </c>
      <c r="P25" s="843" t="e">
        <f>'０注意事項等'!$K$9</f>
        <v>#N/A</v>
      </c>
    </row>
    <row r="26" spans="1:17">
      <c r="A26" s="387" t="s">
        <v>257</v>
      </c>
      <c r="B26" s="386"/>
      <c r="C26" s="383"/>
      <c r="D26" s="361"/>
      <c r="E26" s="359"/>
      <c r="F26" s="452" t="s">
        <v>105</v>
      </c>
      <c r="G26" s="504"/>
      <c r="H26" s="482"/>
      <c r="I26" s="504"/>
      <c r="J26" s="480"/>
      <c r="K26" s="503"/>
      <c r="L26" s="478"/>
      <c r="M26" s="443"/>
      <c r="N26" s="321" t="str">
        <f t="shared" si="0"/>
        <v/>
      </c>
      <c r="P26" s="843" t="s">
        <v>1128</v>
      </c>
    </row>
    <row r="27" spans="1:17">
      <c r="A27" s="387" t="s">
        <v>257</v>
      </c>
      <c r="B27" s="386"/>
      <c r="C27" s="383"/>
      <c r="D27" s="361"/>
      <c r="E27" s="359"/>
      <c r="F27" s="452" t="s">
        <v>105</v>
      </c>
      <c r="G27" s="504"/>
      <c r="H27" s="482"/>
      <c r="I27" s="504"/>
      <c r="J27" s="480"/>
      <c r="K27" s="503"/>
      <c r="L27" s="478"/>
      <c r="M27" s="443"/>
      <c r="N27" s="321" t="str">
        <f t="shared" si="0"/>
        <v/>
      </c>
      <c r="P27" s="843" t="s">
        <v>1129</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0</v>
      </c>
      <c r="I29" s="425"/>
      <c r="J29" s="424">
        <f>SUM(J14:J28)</f>
        <v>0</v>
      </c>
      <c r="K29" s="425"/>
      <c r="L29" s="424">
        <f>SUM(L14:L28)</f>
        <v>0</v>
      </c>
      <c r="M29" s="467"/>
      <c r="N29" s="321" t="str">
        <f t="shared" si="0"/>
        <v/>
      </c>
      <c r="P29" s="843" t="s">
        <v>1122</v>
      </c>
    </row>
    <row r="30" spans="1:17">
      <c r="A30" s="463" t="s">
        <v>257</v>
      </c>
      <c r="B30" s="462" t="s">
        <v>299</v>
      </c>
      <c r="C30" s="461"/>
      <c r="D30" s="461"/>
      <c r="E30" s="460"/>
      <c r="F30" s="507" t="s">
        <v>257</v>
      </c>
      <c r="G30" s="506"/>
      <c r="H30" s="458"/>
      <c r="I30" s="506"/>
      <c r="J30" s="456"/>
      <c r="K30" s="505"/>
      <c r="L30" s="454"/>
      <c r="M30" s="453"/>
      <c r="N30" s="321" t="str">
        <f t="shared" si="0"/>
        <v/>
      </c>
      <c r="P30" s="843" t="s">
        <v>1123</v>
      </c>
    </row>
    <row r="31" spans="1:17">
      <c r="A31" s="387" t="s">
        <v>257</v>
      </c>
      <c r="B31" s="858" t="s">
        <v>1169</v>
      </c>
      <c r="C31" s="361"/>
      <c r="D31" s="361"/>
      <c r="E31" s="359"/>
      <c r="F31" s="452" t="s">
        <v>257</v>
      </c>
      <c r="G31" s="504"/>
      <c r="H31" s="482">
        <f>$H$147</f>
        <v>0</v>
      </c>
      <c r="I31" s="504"/>
      <c r="J31" s="480">
        <f>$J$147</f>
        <v>0</v>
      </c>
      <c r="K31" s="503"/>
      <c r="L31" s="478">
        <f>$L$147</f>
        <v>0</v>
      </c>
      <c r="M31" s="443"/>
      <c r="N31" s="321" t="str">
        <f t="shared" si="0"/>
        <v/>
      </c>
    </row>
    <row r="32" spans="1:17">
      <c r="A32" s="387" t="s">
        <v>257</v>
      </c>
      <c r="B32" s="858" t="s">
        <v>1170</v>
      </c>
      <c r="C32" s="361"/>
      <c r="D32" s="361"/>
      <c r="E32" s="359"/>
      <c r="F32" s="452" t="s">
        <v>257</v>
      </c>
      <c r="G32" s="504"/>
      <c r="H32" s="482">
        <f>$H$201</f>
        <v>0</v>
      </c>
      <c r="I32" s="504"/>
      <c r="J32" s="480">
        <f>$J$201</f>
        <v>0</v>
      </c>
      <c r="K32" s="503"/>
      <c r="L32" s="478">
        <f>$L$201</f>
        <v>0</v>
      </c>
      <c r="M32" s="443"/>
      <c r="N32" s="321" t="str">
        <f t="shared" si="0"/>
        <v/>
      </c>
    </row>
    <row r="33" spans="1:14">
      <c r="A33" s="387" t="s">
        <v>257</v>
      </c>
      <c r="B33" s="858" t="s">
        <v>1171</v>
      </c>
      <c r="C33" s="361"/>
      <c r="D33" s="361"/>
      <c r="E33" s="359"/>
      <c r="F33" s="452" t="s">
        <v>257</v>
      </c>
      <c r="G33" s="504"/>
      <c r="H33" s="482">
        <f>$H$255</f>
        <v>0</v>
      </c>
      <c r="I33" s="504"/>
      <c r="J33" s="480">
        <f>$J$255</f>
        <v>0</v>
      </c>
      <c r="K33" s="503"/>
      <c r="L33" s="478">
        <f>$L$255</f>
        <v>0</v>
      </c>
      <c r="M33" s="443"/>
      <c r="N33" s="321" t="str">
        <f t="shared" si="0"/>
        <v/>
      </c>
    </row>
    <row r="34" spans="1:14">
      <c r="A34" s="387" t="s">
        <v>257</v>
      </c>
      <c r="B34" s="858" t="s">
        <v>1172</v>
      </c>
      <c r="C34" s="361"/>
      <c r="D34" s="361"/>
      <c r="E34" s="359"/>
      <c r="F34" s="452" t="s">
        <v>257</v>
      </c>
      <c r="G34" s="504"/>
      <c r="H34" s="482">
        <f>$H$309</f>
        <v>0</v>
      </c>
      <c r="I34" s="504"/>
      <c r="J34" s="480">
        <f>$J$309</f>
        <v>0</v>
      </c>
      <c r="K34" s="503"/>
      <c r="L34" s="478">
        <f>$L$309</f>
        <v>0</v>
      </c>
      <c r="M34" s="443"/>
      <c r="N34" s="321" t="str">
        <f t="shared" si="0"/>
        <v/>
      </c>
    </row>
    <row r="35" spans="1:14">
      <c r="A35" s="387" t="s">
        <v>257</v>
      </c>
      <c r="B35" s="858" t="s">
        <v>1173</v>
      </c>
      <c r="C35" s="361"/>
      <c r="D35" s="361"/>
      <c r="E35" s="359"/>
      <c r="F35" s="452" t="s">
        <v>257</v>
      </c>
      <c r="G35" s="504"/>
      <c r="H35" s="482">
        <f>$H$363</f>
        <v>0</v>
      </c>
      <c r="I35" s="504"/>
      <c r="J35" s="480">
        <f>$J$363</f>
        <v>0</v>
      </c>
      <c r="K35" s="503"/>
      <c r="L35" s="478">
        <f>$L$363</f>
        <v>0</v>
      </c>
      <c r="M35" s="443"/>
      <c r="N35" s="321" t="str">
        <f t="shared" si="0"/>
        <v/>
      </c>
    </row>
    <row r="36" spans="1:14">
      <c r="A36" s="387" t="s">
        <v>257</v>
      </c>
      <c r="B36" s="858" t="s">
        <v>1174</v>
      </c>
      <c r="C36" s="361"/>
      <c r="D36" s="361"/>
      <c r="E36" s="359"/>
      <c r="F36" s="452" t="s">
        <v>257</v>
      </c>
      <c r="G36" s="504"/>
      <c r="H36" s="482">
        <f>$H$417</f>
        <v>0</v>
      </c>
      <c r="I36" s="504"/>
      <c r="J36" s="480">
        <f>$J$417</f>
        <v>0</v>
      </c>
      <c r="K36" s="503"/>
      <c r="L36" s="478">
        <f>$L$417</f>
        <v>0</v>
      </c>
      <c r="M36" s="443"/>
      <c r="N36" s="321" t="str">
        <f t="shared" si="0"/>
        <v/>
      </c>
    </row>
    <row r="37" spans="1:14">
      <c r="A37" s="387" t="s">
        <v>257</v>
      </c>
      <c r="B37" s="858" t="s">
        <v>1175</v>
      </c>
      <c r="C37" s="361"/>
      <c r="D37" s="361"/>
      <c r="E37" s="359"/>
      <c r="F37" s="452" t="s">
        <v>257</v>
      </c>
      <c r="G37" s="504"/>
      <c r="H37" s="482">
        <f>$H$471</f>
        <v>0</v>
      </c>
      <c r="I37" s="504"/>
      <c r="J37" s="480">
        <f>$J$471</f>
        <v>0</v>
      </c>
      <c r="K37" s="503"/>
      <c r="L37" s="478">
        <f>$L$471</f>
        <v>0</v>
      </c>
      <c r="M37" s="443"/>
      <c r="N37" s="321" t="str">
        <f t="shared" si="0"/>
        <v/>
      </c>
    </row>
    <row r="38" spans="1:14">
      <c r="A38" s="387" t="s">
        <v>257</v>
      </c>
      <c r="B38" s="858" t="s">
        <v>1176</v>
      </c>
      <c r="C38" s="361"/>
      <c r="D38" s="361"/>
      <c r="E38" s="359"/>
      <c r="F38" s="452" t="s">
        <v>257</v>
      </c>
      <c r="G38" s="504"/>
      <c r="H38" s="482">
        <f>$H$525</f>
        <v>0</v>
      </c>
      <c r="I38" s="504"/>
      <c r="J38" s="480">
        <f>$J$525</f>
        <v>0</v>
      </c>
      <c r="K38" s="503"/>
      <c r="L38" s="478">
        <f>$L$525</f>
        <v>0</v>
      </c>
      <c r="M38" s="443"/>
      <c r="N38" s="321" t="str">
        <f t="shared" si="0"/>
        <v/>
      </c>
    </row>
    <row r="39" spans="1:14">
      <c r="A39" s="387" t="s">
        <v>257</v>
      </c>
      <c r="B39" s="858" t="s">
        <v>1177</v>
      </c>
      <c r="C39" s="361"/>
      <c r="D39" s="361"/>
      <c r="E39" s="359"/>
      <c r="F39" s="452" t="s">
        <v>257</v>
      </c>
      <c r="G39" s="504"/>
      <c r="H39" s="482">
        <f>$H$579</f>
        <v>0</v>
      </c>
      <c r="I39" s="504"/>
      <c r="J39" s="480">
        <f>$J$579</f>
        <v>0</v>
      </c>
      <c r="K39" s="503"/>
      <c r="L39" s="478">
        <f>$L$579</f>
        <v>0</v>
      </c>
      <c r="M39" s="443"/>
      <c r="N39" s="321" t="str">
        <f t="shared" si="0"/>
        <v/>
      </c>
    </row>
    <row r="40" spans="1:14">
      <c r="A40" s="387" t="s">
        <v>257</v>
      </c>
      <c r="B40" s="858" t="s">
        <v>1178</v>
      </c>
      <c r="C40" s="361"/>
      <c r="D40" s="361"/>
      <c r="E40" s="359"/>
      <c r="F40" s="452" t="s">
        <v>257</v>
      </c>
      <c r="G40" s="504"/>
      <c r="H40" s="482">
        <f>$H$633</f>
        <v>0</v>
      </c>
      <c r="I40" s="504"/>
      <c r="J40" s="480">
        <f>$J$633</f>
        <v>0</v>
      </c>
      <c r="K40" s="503"/>
      <c r="L40" s="478">
        <f>$L$633</f>
        <v>0</v>
      </c>
      <c r="M40" s="443"/>
      <c r="N40" s="321" t="str">
        <f t="shared" si="0"/>
        <v/>
      </c>
    </row>
    <row r="41" spans="1:14">
      <c r="A41" s="387" t="s">
        <v>257</v>
      </c>
      <c r="B41" s="442"/>
      <c r="C41" s="361"/>
      <c r="D41" s="361"/>
      <c r="E41" s="359"/>
      <c r="F41" s="452" t="s">
        <v>257</v>
      </c>
      <c r="G41" s="504"/>
      <c r="H41" s="482"/>
      <c r="I41" s="504"/>
      <c r="J41" s="480"/>
      <c r="K41" s="503"/>
      <c r="L41" s="478"/>
      <c r="M41" s="443"/>
      <c r="N41" s="321" t="str">
        <f t="shared" si="0"/>
        <v/>
      </c>
    </row>
    <row r="42" spans="1:14">
      <c r="A42" s="387" t="s">
        <v>257</v>
      </c>
      <c r="B42" s="442"/>
      <c r="C42" s="361"/>
      <c r="D42" s="361"/>
      <c r="E42" s="359"/>
      <c r="F42" s="452" t="s">
        <v>257</v>
      </c>
      <c r="G42" s="504"/>
      <c r="H42" s="482"/>
      <c r="I42" s="504"/>
      <c r="J42" s="480"/>
      <c r="K42" s="503"/>
      <c r="L42" s="478"/>
      <c r="M42" s="443"/>
      <c r="N42" s="321" t="str">
        <f t="shared" si="0"/>
        <v/>
      </c>
    </row>
    <row r="43" spans="1:14">
      <c r="A43" s="387" t="s">
        <v>257</v>
      </c>
      <c r="B43" s="442"/>
      <c r="C43" s="361"/>
      <c r="D43" s="361"/>
      <c r="E43" s="359"/>
      <c r="F43" s="452" t="s">
        <v>257</v>
      </c>
      <c r="G43" s="504"/>
      <c r="H43" s="482"/>
      <c r="I43" s="504"/>
      <c r="J43" s="480"/>
      <c r="K43" s="503"/>
      <c r="L43" s="478"/>
      <c r="M43" s="443"/>
      <c r="N43" s="321" t="str">
        <f t="shared" si="0"/>
        <v/>
      </c>
    </row>
    <row r="44" spans="1:14">
      <c r="A44" s="387" t="s">
        <v>257</v>
      </c>
      <c r="B44" s="442"/>
      <c r="C44" s="361"/>
      <c r="D44" s="361"/>
      <c r="E44" s="359"/>
      <c r="F44" s="452" t="s">
        <v>257</v>
      </c>
      <c r="G44" s="504"/>
      <c r="H44" s="482"/>
      <c r="I44" s="504"/>
      <c r="J44" s="480"/>
      <c r="K44" s="503"/>
      <c r="L44" s="478"/>
      <c r="M44" s="443"/>
      <c r="N44" s="321" t="str">
        <f t="shared" si="0"/>
        <v/>
      </c>
    </row>
    <row r="45" spans="1:14" ht="14.25" thickBot="1">
      <c r="A45" s="387" t="s">
        <v>257</v>
      </c>
      <c r="B45" s="442"/>
      <c r="C45" s="361"/>
      <c r="D45" s="361"/>
      <c r="E45" s="359"/>
      <c r="F45" s="452" t="s">
        <v>257</v>
      </c>
      <c r="G45" s="504"/>
      <c r="H45" s="473"/>
      <c r="I45" s="504"/>
      <c r="J45" s="471"/>
      <c r="K45" s="503"/>
      <c r="L45" s="469"/>
      <c r="M45" s="435"/>
      <c r="N45" s="321" t="str">
        <f t="shared" si="0"/>
        <v/>
      </c>
    </row>
    <row r="46" spans="1:14" ht="15" thickTop="1" thickBot="1">
      <c r="A46" s="502" t="s">
        <v>257</v>
      </c>
      <c r="B46" s="501" t="s">
        <v>298</v>
      </c>
      <c r="C46" s="501"/>
      <c r="D46" s="500" t="s">
        <v>294</v>
      </c>
      <c r="E46" s="499"/>
      <c r="F46" s="498"/>
      <c r="G46" s="497"/>
      <c r="H46" s="496">
        <f>SUM(H31:H45)</f>
        <v>0</v>
      </c>
      <c r="I46" s="495"/>
      <c r="J46" s="494">
        <f>SUM(J31:J45)</f>
        <v>0</v>
      </c>
      <c r="K46" s="495"/>
      <c r="L46" s="494">
        <f>SUM(L31:L45)</f>
        <v>0</v>
      </c>
      <c r="M46" s="493"/>
      <c r="N46" s="321" t="str">
        <f t="shared" si="0"/>
        <v/>
      </c>
    </row>
    <row r="47" spans="1:14">
      <c r="A47" s="397" t="s">
        <v>257</v>
      </c>
      <c r="B47" s="492"/>
      <c r="C47" s="491"/>
      <c r="D47" s="395"/>
      <c r="E47" s="490"/>
      <c r="F47" s="489"/>
      <c r="G47" s="488"/>
      <c r="H47" s="482"/>
      <c r="I47" s="488"/>
      <c r="J47" s="480"/>
      <c r="K47" s="487"/>
      <c r="L47" s="478"/>
      <c r="M47" s="443"/>
      <c r="N47" s="321" t="str">
        <f t="shared" si="0"/>
        <v/>
      </c>
    </row>
    <row r="48" spans="1:14">
      <c r="A48" s="397" t="s">
        <v>257</v>
      </c>
      <c r="B48" s="492"/>
      <c r="C48" s="491"/>
      <c r="D48" s="395"/>
      <c r="E48" s="490"/>
      <c r="F48" s="489"/>
      <c r="G48" s="488"/>
      <c r="H48" s="482"/>
      <c r="I48" s="488"/>
      <c r="J48" s="480"/>
      <c r="K48" s="487"/>
      <c r="L48" s="478"/>
      <c r="M48" s="443"/>
      <c r="N48" s="321" t="str">
        <f t="shared" si="0"/>
        <v/>
      </c>
    </row>
    <row r="49" spans="1:14">
      <c r="A49" s="397" t="s">
        <v>257</v>
      </c>
      <c r="B49" s="492"/>
      <c r="C49" s="491"/>
      <c r="D49" s="395"/>
      <c r="E49" s="490"/>
      <c r="F49" s="489"/>
      <c r="G49" s="488"/>
      <c r="H49" s="482"/>
      <c r="I49" s="488"/>
      <c r="J49" s="480"/>
      <c r="K49" s="487"/>
      <c r="L49" s="478"/>
      <c r="M49" s="443"/>
      <c r="N49" s="321" t="str">
        <f t="shared" si="0"/>
        <v/>
      </c>
    </row>
    <row r="50" spans="1:14">
      <c r="A50" s="397" t="s">
        <v>257</v>
      </c>
      <c r="B50" s="486"/>
      <c r="C50" s="485"/>
      <c r="D50" s="409"/>
      <c r="E50" s="484"/>
      <c r="F50" s="483"/>
      <c r="G50" s="481"/>
      <c r="H50" s="482"/>
      <c r="I50" s="481"/>
      <c r="J50" s="480"/>
      <c r="K50" s="479"/>
      <c r="L50" s="478"/>
      <c r="M50" s="443"/>
      <c r="N50" s="321" t="str">
        <f t="shared" si="0"/>
        <v/>
      </c>
    </row>
    <row r="51" spans="1:14" ht="14.25" thickBot="1">
      <c r="A51" s="477" t="s">
        <v>257</v>
      </c>
      <c r="B51" s="476"/>
      <c r="C51" s="476"/>
      <c r="D51" s="476"/>
      <c r="E51" s="475"/>
      <c r="F51" s="474"/>
      <c r="G51" s="472"/>
      <c r="H51" s="473"/>
      <c r="I51" s="472"/>
      <c r="J51" s="471"/>
      <c r="K51" s="470"/>
      <c r="L51" s="469"/>
      <c r="M51" s="435"/>
      <c r="N51" s="321" t="str">
        <f t="shared" si="0"/>
        <v/>
      </c>
    </row>
    <row r="52" spans="1:14" ht="21" customHeight="1" thickTop="1" thickBot="1">
      <c r="A52" s="468" t="s">
        <v>257</v>
      </c>
      <c r="B52" s="432"/>
      <c r="C52" s="432"/>
      <c r="D52" s="431" t="s">
        <v>297</v>
      </c>
      <c r="E52" s="430"/>
      <c r="F52" s="429"/>
      <c r="G52" s="428"/>
      <c r="H52" s="426">
        <f>H11+H29+H46</f>
        <v>0</v>
      </c>
      <c r="I52" s="425"/>
      <c r="J52" s="424">
        <f>J11+J29+J46</f>
        <v>0</v>
      </c>
      <c r="K52" s="425"/>
      <c r="L52" s="424">
        <f>L11+L29+L46</f>
        <v>0</v>
      </c>
      <c r="M52" s="467"/>
      <c r="N52" s="321" t="str">
        <f t="shared" si="0"/>
        <v/>
      </c>
    </row>
    <row r="53" spans="1:14" ht="14.25" thickBot="1">
      <c r="A53" s="422"/>
      <c r="B53" s="420"/>
      <c r="C53" s="420"/>
      <c r="D53" s="420"/>
      <c r="E53" s="419"/>
      <c r="F53" s="419"/>
      <c r="G53" s="466"/>
      <c r="H53" s="464"/>
      <c r="I53" s="465"/>
      <c r="J53" s="464"/>
      <c r="K53" s="465"/>
      <c r="L53" s="464"/>
      <c r="M53" s="464"/>
      <c r="N53" s="321" t="str">
        <f t="shared" si="0"/>
        <v/>
      </c>
    </row>
    <row r="54" spans="1:14">
      <c r="A54" s="463" t="s">
        <v>257</v>
      </c>
      <c r="B54" s="462" t="s">
        <v>296</v>
      </c>
      <c r="C54" s="461"/>
      <c r="D54" s="461"/>
      <c r="E54" s="460"/>
      <c r="F54" s="459" t="s">
        <v>257</v>
      </c>
      <c r="G54" s="457"/>
      <c r="H54" s="458"/>
      <c r="I54" s="457"/>
      <c r="J54" s="456"/>
      <c r="K54" s="455"/>
      <c r="L54" s="454"/>
      <c r="M54" s="453"/>
      <c r="N54" s="321" t="str">
        <f t="shared" si="0"/>
        <v/>
      </c>
    </row>
    <row r="55" spans="1:14">
      <c r="A55" s="387" t="s">
        <v>257</v>
      </c>
      <c r="B55" s="858" t="s">
        <v>1169</v>
      </c>
      <c r="C55" s="361"/>
      <c r="D55" s="361"/>
      <c r="E55" s="385"/>
      <c r="F55" s="452" t="s">
        <v>257</v>
      </c>
      <c r="G55" s="451"/>
      <c r="H55" s="446">
        <f>$H$148</f>
        <v>0</v>
      </c>
      <c r="I55" s="450"/>
      <c r="J55" s="445">
        <f>$J$148</f>
        <v>0</v>
      </c>
      <c r="K55" s="449"/>
      <c r="L55" s="444">
        <f>$L$148</f>
        <v>0</v>
      </c>
      <c r="M55" s="443"/>
      <c r="N55" s="321" t="str">
        <f t="shared" si="0"/>
        <v/>
      </c>
    </row>
    <row r="56" spans="1:14">
      <c r="A56" s="387" t="s">
        <v>257</v>
      </c>
      <c r="B56" s="858" t="s">
        <v>1170</v>
      </c>
      <c r="C56" s="361"/>
      <c r="D56" s="361"/>
      <c r="E56" s="385"/>
      <c r="F56" s="452" t="s">
        <v>257</v>
      </c>
      <c r="G56" s="451"/>
      <c r="H56" s="446">
        <f>$H$202</f>
        <v>0</v>
      </c>
      <c r="I56" s="450"/>
      <c r="J56" s="445">
        <f>$J$202</f>
        <v>0</v>
      </c>
      <c r="K56" s="449"/>
      <c r="L56" s="444">
        <f>$L$202</f>
        <v>0</v>
      </c>
      <c r="M56" s="443"/>
      <c r="N56" s="321" t="str">
        <f t="shared" si="0"/>
        <v/>
      </c>
    </row>
    <row r="57" spans="1:14">
      <c r="A57" s="387" t="s">
        <v>257</v>
      </c>
      <c r="B57" s="858" t="s">
        <v>1171</v>
      </c>
      <c r="C57" s="361"/>
      <c r="D57" s="361"/>
      <c r="E57" s="385"/>
      <c r="F57" s="452" t="s">
        <v>257</v>
      </c>
      <c r="G57" s="451"/>
      <c r="H57" s="446">
        <f>$H$256</f>
        <v>0</v>
      </c>
      <c r="I57" s="450"/>
      <c r="J57" s="445">
        <f>$J$256</f>
        <v>0</v>
      </c>
      <c r="K57" s="449"/>
      <c r="L57" s="444">
        <f>$L$256</f>
        <v>0</v>
      </c>
      <c r="M57" s="443"/>
      <c r="N57" s="321" t="str">
        <f t="shared" si="0"/>
        <v/>
      </c>
    </row>
    <row r="58" spans="1:14">
      <c r="A58" s="387" t="s">
        <v>257</v>
      </c>
      <c r="B58" s="858" t="s">
        <v>1172</v>
      </c>
      <c r="C58" s="361"/>
      <c r="D58" s="361"/>
      <c r="E58" s="385"/>
      <c r="F58" s="452" t="s">
        <v>257</v>
      </c>
      <c r="G58" s="451"/>
      <c r="H58" s="446">
        <f>$H$310</f>
        <v>0</v>
      </c>
      <c r="I58" s="450"/>
      <c r="J58" s="445">
        <f>$J$310</f>
        <v>0</v>
      </c>
      <c r="K58" s="449"/>
      <c r="L58" s="444">
        <f>$L$310</f>
        <v>0</v>
      </c>
      <c r="M58" s="443"/>
      <c r="N58" s="321" t="str">
        <f t="shared" si="0"/>
        <v/>
      </c>
    </row>
    <row r="59" spans="1:14">
      <c r="A59" s="387" t="s">
        <v>257</v>
      </c>
      <c r="B59" s="858" t="s">
        <v>1173</v>
      </c>
      <c r="C59" s="361"/>
      <c r="D59" s="361"/>
      <c r="E59" s="385"/>
      <c r="F59" s="452" t="s">
        <v>257</v>
      </c>
      <c r="G59" s="451"/>
      <c r="H59" s="446">
        <f>$H$364</f>
        <v>0</v>
      </c>
      <c r="I59" s="450"/>
      <c r="J59" s="445">
        <f>$J$364</f>
        <v>0</v>
      </c>
      <c r="K59" s="449"/>
      <c r="L59" s="444">
        <f>$L$364</f>
        <v>0</v>
      </c>
      <c r="M59" s="443"/>
      <c r="N59" s="321" t="str">
        <f t="shared" si="0"/>
        <v/>
      </c>
    </row>
    <row r="60" spans="1:14">
      <c r="A60" s="387" t="s">
        <v>257</v>
      </c>
      <c r="B60" s="858" t="s">
        <v>1174</v>
      </c>
      <c r="C60" s="361"/>
      <c r="D60" s="361"/>
      <c r="E60" s="385"/>
      <c r="F60" s="452" t="s">
        <v>257</v>
      </c>
      <c r="G60" s="451"/>
      <c r="H60" s="446">
        <f>$H$418</f>
        <v>0</v>
      </c>
      <c r="I60" s="450"/>
      <c r="J60" s="445">
        <f>$J$418</f>
        <v>0</v>
      </c>
      <c r="K60" s="449"/>
      <c r="L60" s="444">
        <f>$L$418</f>
        <v>0</v>
      </c>
      <c r="M60" s="443"/>
      <c r="N60" s="321" t="str">
        <f t="shared" si="0"/>
        <v/>
      </c>
    </row>
    <row r="61" spans="1:14">
      <c r="A61" s="387" t="s">
        <v>257</v>
      </c>
      <c r="B61" s="858" t="s">
        <v>1175</v>
      </c>
      <c r="C61" s="361"/>
      <c r="D61" s="361"/>
      <c r="E61" s="385"/>
      <c r="F61" s="452" t="s">
        <v>257</v>
      </c>
      <c r="G61" s="451"/>
      <c r="H61" s="446">
        <f>$H$472</f>
        <v>0</v>
      </c>
      <c r="I61" s="450"/>
      <c r="J61" s="445">
        <f>$J$472</f>
        <v>0</v>
      </c>
      <c r="K61" s="449"/>
      <c r="L61" s="444">
        <f>$L$472</f>
        <v>0</v>
      </c>
      <c r="M61" s="443"/>
      <c r="N61" s="321" t="str">
        <f t="shared" si="0"/>
        <v/>
      </c>
    </row>
    <row r="62" spans="1:14">
      <c r="A62" s="387" t="s">
        <v>257</v>
      </c>
      <c r="B62" s="858" t="s">
        <v>1176</v>
      </c>
      <c r="C62" s="361"/>
      <c r="D62" s="361"/>
      <c r="E62" s="385"/>
      <c r="F62" s="441" t="s">
        <v>257</v>
      </c>
      <c r="G62" s="439"/>
      <c r="H62" s="446">
        <f>$H$526</f>
        <v>0</v>
      </c>
      <c r="I62" s="448"/>
      <c r="J62" s="445">
        <f>$J$526</f>
        <v>0</v>
      </c>
      <c r="K62" s="447"/>
      <c r="L62" s="444">
        <f>$L$526</f>
        <v>0</v>
      </c>
      <c r="M62" s="443"/>
      <c r="N62" s="321" t="str">
        <f t="shared" si="0"/>
        <v/>
      </c>
    </row>
    <row r="63" spans="1:14">
      <c r="A63" s="387" t="s">
        <v>257</v>
      </c>
      <c r="B63" s="858" t="s">
        <v>1177</v>
      </c>
      <c r="C63" s="361"/>
      <c r="D63" s="361"/>
      <c r="E63" s="385"/>
      <c r="F63" s="441" t="s">
        <v>257</v>
      </c>
      <c r="G63" s="439"/>
      <c r="H63" s="446">
        <f>$H$580</f>
        <v>0</v>
      </c>
      <c r="I63" s="448"/>
      <c r="J63" s="445">
        <f>$J$580</f>
        <v>0</v>
      </c>
      <c r="K63" s="447"/>
      <c r="L63" s="444">
        <f>$L$580</f>
        <v>0</v>
      </c>
      <c r="M63" s="443"/>
      <c r="N63" s="321" t="str">
        <f t="shared" si="0"/>
        <v/>
      </c>
    </row>
    <row r="64" spans="1:14">
      <c r="A64" s="387" t="s">
        <v>257</v>
      </c>
      <c r="B64" s="858" t="s">
        <v>1178</v>
      </c>
      <c r="C64" s="361"/>
      <c r="D64" s="361"/>
      <c r="E64" s="385"/>
      <c r="F64" s="441" t="s">
        <v>257</v>
      </c>
      <c r="G64" s="439"/>
      <c r="H64" s="446">
        <f>$H$634</f>
        <v>0</v>
      </c>
      <c r="I64" s="448"/>
      <c r="J64" s="445">
        <f>$J$634</f>
        <v>0</v>
      </c>
      <c r="K64" s="447"/>
      <c r="L64" s="444">
        <f>$L$634</f>
        <v>0</v>
      </c>
      <c r="M64" s="443"/>
      <c r="N64" s="321" t="str">
        <f t="shared" si="0"/>
        <v/>
      </c>
    </row>
    <row r="65" spans="1:16">
      <c r="A65" s="387" t="s">
        <v>257</v>
      </c>
      <c r="B65" s="442"/>
      <c r="C65" s="361"/>
      <c r="D65" s="361"/>
      <c r="E65" s="385"/>
      <c r="F65" s="441" t="s">
        <v>257</v>
      </c>
      <c r="G65" s="439"/>
      <c r="H65" s="446"/>
      <c r="I65" s="439"/>
      <c r="J65" s="445"/>
      <c r="K65" s="437"/>
      <c r="L65" s="444"/>
      <c r="M65" s="443"/>
      <c r="N65" s="321" t="str">
        <f t="shared" si="0"/>
        <v/>
      </c>
    </row>
    <row r="66" spans="1:16">
      <c r="A66" s="387" t="s">
        <v>257</v>
      </c>
      <c r="B66" s="442"/>
      <c r="C66" s="361"/>
      <c r="D66" s="361"/>
      <c r="E66" s="385"/>
      <c r="F66" s="441" t="s">
        <v>257</v>
      </c>
      <c r="G66" s="439"/>
      <c r="H66" s="446"/>
      <c r="I66" s="439"/>
      <c r="J66" s="445"/>
      <c r="K66" s="437"/>
      <c r="L66" s="444"/>
      <c r="M66" s="443"/>
      <c r="N66" s="321" t="str">
        <f t="shared" si="0"/>
        <v/>
      </c>
    </row>
    <row r="67" spans="1:16">
      <c r="A67" s="387" t="s">
        <v>257</v>
      </c>
      <c r="B67" s="442"/>
      <c r="C67" s="361"/>
      <c r="D67" s="361"/>
      <c r="E67" s="385"/>
      <c r="F67" s="441" t="s">
        <v>257</v>
      </c>
      <c r="G67" s="439"/>
      <c r="H67" s="446"/>
      <c r="I67" s="439"/>
      <c r="J67" s="445"/>
      <c r="K67" s="437"/>
      <c r="L67" s="444"/>
      <c r="M67" s="443"/>
      <c r="N67" s="321" t="str">
        <f t="shared" si="0"/>
        <v/>
      </c>
    </row>
    <row r="68" spans="1:16">
      <c r="A68" s="387" t="s">
        <v>257</v>
      </c>
      <c r="B68" s="442"/>
      <c r="C68" s="361"/>
      <c r="D68" s="361"/>
      <c r="E68" s="385"/>
      <c r="F68" s="441" t="s">
        <v>257</v>
      </c>
      <c r="G68" s="439"/>
      <c r="H68" s="446"/>
      <c r="I68" s="439"/>
      <c r="J68" s="445"/>
      <c r="K68" s="437"/>
      <c r="L68" s="444"/>
      <c r="M68" s="443"/>
      <c r="N68" s="321" t="str">
        <f t="shared" si="0"/>
        <v/>
      </c>
    </row>
    <row r="69" spans="1:16" ht="14.25" thickBot="1">
      <c r="A69" s="387" t="s">
        <v>257</v>
      </c>
      <c r="B69" s="442"/>
      <c r="C69" s="361"/>
      <c r="D69" s="361"/>
      <c r="E69" s="385"/>
      <c r="F69" s="441" t="s">
        <v>257</v>
      </c>
      <c r="G69" s="439"/>
      <c r="H69" s="440"/>
      <c r="I69" s="439"/>
      <c r="J69" s="438"/>
      <c r="K69" s="437"/>
      <c r="L69" s="436"/>
      <c r="M69" s="435"/>
      <c r="N69" s="321" t="str">
        <f t="shared" si="0"/>
        <v/>
      </c>
    </row>
    <row r="70" spans="1:16" ht="15" thickTop="1" thickBot="1">
      <c r="A70" s="434" t="s">
        <v>257</v>
      </c>
      <c r="B70" s="433" t="s">
        <v>295</v>
      </c>
      <c r="C70" s="432"/>
      <c r="D70" s="431" t="s">
        <v>294</v>
      </c>
      <c r="E70" s="430" t="s">
        <v>256</v>
      </c>
      <c r="F70" s="429"/>
      <c r="G70" s="428"/>
      <c r="H70" s="426">
        <f>SUM(H55:H69)</f>
        <v>0</v>
      </c>
      <c r="I70" s="427"/>
      <c r="J70" s="426">
        <f>SUM(J55:J69)</f>
        <v>0</v>
      </c>
      <c r="K70" s="425"/>
      <c r="L70" s="424">
        <f>SUM(L55:L69)</f>
        <v>0</v>
      </c>
      <c r="M70" s="423"/>
      <c r="N70" s="321" t="str">
        <f t="shared" si="0"/>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1158</v>
      </c>
      <c r="B73" s="420"/>
      <c r="C73" s="420"/>
      <c r="D73" s="420"/>
      <c r="E73" s="419"/>
      <c r="F73" s="418"/>
      <c r="G73" s="418"/>
      <c r="H73" s="418"/>
      <c r="I73" s="418"/>
      <c r="J73" s="418"/>
      <c r="K73" s="418"/>
      <c r="L73" s="418"/>
      <c r="M73" s="417"/>
    </row>
    <row r="74" spans="1:16" s="322" customFormat="1">
      <c r="A74" s="1470" t="s">
        <v>291</v>
      </c>
      <c r="B74" s="857" t="s">
        <v>1159</v>
      </c>
      <c r="C74" s="416"/>
      <c r="D74" s="415"/>
      <c r="E74" s="1473" t="s">
        <v>290</v>
      </c>
      <c r="F74" s="1476" t="e">
        <f>F7</f>
        <v>#N/A</v>
      </c>
      <c r="G74" s="1477"/>
      <c r="H74" s="1477"/>
      <c r="I74" s="1477"/>
      <c r="J74" s="1477"/>
      <c r="K74" s="1477"/>
      <c r="L74" s="1478"/>
      <c r="M74" s="1479" t="s">
        <v>289</v>
      </c>
    </row>
    <row r="75" spans="1:16" s="322" customFormat="1">
      <c r="A75" s="1471"/>
      <c r="B75" s="1466" t="s">
        <v>288</v>
      </c>
      <c r="C75" s="1486"/>
      <c r="D75" s="414" t="s">
        <v>287</v>
      </c>
      <c r="E75" s="1474"/>
      <c r="F75" s="1482" t="s">
        <v>286</v>
      </c>
      <c r="G75" s="1463" t="s">
        <v>285</v>
      </c>
      <c r="H75" s="1463"/>
      <c r="I75" s="1463" t="s">
        <v>284</v>
      </c>
      <c r="J75" s="1463"/>
      <c r="K75" s="1464" t="s">
        <v>283</v>
      </c>
      <c r="L75" s="1465"/>
      <c r="M75" s="1484"/>
      <c r="P75" s="382" t="s">
        <v>1166</v>
      </c>
    </row>
    <row r="76" spans="1:16" s="322" customFormat="1" ht="14.25" thickBot="1">
      <c r="A76" s="1472"/>
      <c r="B76" s="413"/>
      <c r="C76" s="412"/>
      <c r="D76" s="411"/>
      <c r="E76" s="1475"/>
      <c r="F76" s="1483"/>
      <c r="G76" s="554" t="s">
        <v>282</v>
      </c>
      <c r="H76" s="555" t="s">
        <v>281</v>
      </c>
      <c r="I76" s="554" t="s">
        <v>282</v>
      </c>
      <c r="J76" s="552" t="s">
        <v>281</v>
      </c>
      <c r="K76" s="554" t="s">
        <v>282</v>
      </c>
      <c r="L76" s="552" t="s">
        <v>281</v>
      </c>
      <c r="M76" s="1485"/>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363"/>
      <c r="B78" s="386"/>
      <c r="C78" s="383"/>
      <c r="D78" s="405"/>
      <c r="E78" s="359"/>
      <c r="F78" s="366"/>
      <c r="G78" s="356"/>
      <c r="H78" s="401">
        <f t="shared" ref="H78:H92" si="1">$F78*G78</f>
        <v>0</v>
      </c>
      <c r="I78" s="356"/>
      <c r="J78" s="336">
        <f t="shared" ref="J78:J92" si="2">$F78*I78</f>
        <v>0</v>
      </c>
      <c r="K78" s="355">
        <f t="shared" ref="K78:K92" si="3">G78-I78</f>
        <v>0</v>
      </c>
      <c r="L78" s="336">
        <f t="shared" ref="L78:L92" si="4">$F78*K78</f>
        <v>0</v>
      </c>
      <c r="M78" s="364"/>
      <c r="N78" s="321" t="str">
        <f t="shared" ref="N78:N141" si="5">IF(J78+L78=H78,"","入力ミス")&amp;IF(L78&gt;=0,"","入力ミス")</f>
        <v/>
      </c>
      <c r="P78" s="382" t="s">
        <v>1167</v>
      </c>
    </row>
    <row r="79" spans="1:16" s="322" customFormat="1">
      <c r="A79" s="363"/>
      <c r="B79" s="386"/>
      <c r="C79" s="383"/>
      <c r="D79" s="405"/>
      <c r="E79" s="359"/>
      <c r="F79" s="366"/>
      <c r="G79" s="356"/>
      <c r="H79" s="401">
        <f t="shared" si="1"/>
        <v>0</v>
      </c>
      <c r="I79" s="356"/>
      <c r="J79" s="336">
        <f t="shared" si="2"/>
        <v>0</v>
      </c>
      <c r="K79" s="355">
        <f t="shared" si="3"/>
        <v>0</v>
      </c>
      <c r="L79" s="336">
        <f t="shared" si="4"/>
        <v>0</v>
      </c>
      <c r="M79" s="364"/>
      <c r="N79" s="321" t="str">
        <f t="shared" si="5"/>
        <v/>
      </c>
      <c r="P79" s="382" t="s">
        <v>1168</v>
      </c>
    </row>
    <row r="80" spans="1:16" s="322" customFormat="1">
      <c r="A80" s="363"/>
      <c r="B80" s="386"/>
      <c r="C80" s="383"/>
      <c r="D80" s="405"/>
      <c r="E80" s="359"/>
      <c r="F80" s="366"/>
      <c r="G80" s="356"/>
      <c r="H80" s="401">
        <f t="shared" si="1"/>
        <v>0</v>
      </c>
      <c r="I80" s="356"/>
      <c r="J80" s="336">
        <f t="shared" si="2"/>
        <v>0</v>
      </c>
      <c r="K80" s="355">
        <f t="shared" si="3"/>
        <v>0</v>
      </c>
      <c r="L80" s="336">
        <f t="shared" si="4"/>
        <v>0</v>
      </c>
      <c r="M80" s="364"/>
      <c r="N80" s="321" t="str">
        <f t="shared" si="5"/>
        <v/>
      </c>
      <c r="P80" s="382" t="s">
        <v>279</v>
      </c>
    </row>
    <row r="81" spans="1:14" s="322" customFormat="1">
      <c r="A81" s="363"/>
      <c r="B81" s="386"/>
      <c r="C81" s="383"/>
      <c r="D81" s="405"/>
      <c r="E81" s="359"/>
      <c r="F81" s="366"/>
      <c r="G81" s="356"/>
      <c r="H81" s="401">
        <f t="shared" si="1"/>
        <v>0</v>
      </c>
      <c r="I81" s="356"/>
      <c r="J81" s="336">
        <f t="shared" si="2"/>
        <v>0</v>
      </c>
      <c r="K81" s="355">
        <f t="shared" si="3"/>
        <v>0</v>
      </c>
      <c r="L81" s="336">
        <f t="shared" si="4"/>
        <v>0</v>
      </c>
      <c r="M81" s="364"/>
      <c r="N81" s="321" t="str">
        <f t="shared" si="5"/>
        <v/>
      </c>
    </row>
    <row r="82" spans="1:14" s="322" customFormat="1">
      <c r="A82" s="381"/>
      <c r="B82" s="404"/>
      <c r="C82" s="403"/>
      <c r="D82" s="402"/>
      <c r="E82" s="377"/>
      <c r="F82" s="366"/>
      <c r="G82" s="357"/>
      <c r="H82" s="401">
        <f t="shared" si="1"/>
        <v>0</v>
      </c>
      <c r="I82" s="357"/>
      <c r="J82" s="336">
        <f t="shared" si="2"/>
        <v>0</v>
      </c>
      <c r="K82" s="355">
        <f t="shared" si="3"/>
        <v>0</v>
      </c>
      <c r="L82" s="336">
        <f t="shared" si="4"/>
        <v>0</v>
      </c>
      <c r="M82" s="353"/>
      <c r="N82" s="321" t="str">
        <f t="shared" si="5"/>
        <v/>
      </c>
    </row>
    <row r="83" spans="1:14" s="322" customFormat="1">
      <c r="A83" s="381"/>
      <c r="B83" s="404"/>
      <c r="C83" s="403"/>
      <c r="D83" s="402"/>
      <c r="E83" s="377"/>
      <c r="F83" s="366"/>
      <c r="G83" s="357"/>
      <c r="H83" s="401">
        <f t="shared" si="1"/>
        <v>0</v>
      </c>
      <c r="I83" s="357"/>
      <c r="J83" s="336">
        <f t="shared" si="2"/>
        <v>0</v>
      </c>
      <c r="K83" s="355">
        <f t="shared" si="3"/>
        <v>0</v>
      </c>
      <c r="L83" s="336">
        <f t="shared" si="4"/>
        <v>0</v>
      </c>
      <c r="M83" s="353"/>
      <c r="N83" s="321" t="str">
        <f t="shared" si="5"/>
        <v/>
      </c>
    </row>
    <row r="84" spans="1:14" s="322" customFormat="1">
      <c r="A84" s="381"/>
      <c r="B84" s="404"/>
      <c r="C84" s="403"/>
      <c r="D84" s="402"/>
      <c r="E84" s="377"/>
      <c r="F84" s="366"/>
      <c r="G84" s="357"/>
      <c r="H84" s="401">
        <f t="shared" si="1"/>
        <v>0</v>
      </c>
      <c r="I84" s="357"/>
      <c r="J84" s="336">
        <f t="shared" si="2"/>
        <v>0</v>
      </c>
      <c r="K84" s="355">
        <f t="shared" si="3"/>
        <v>0</v>
      </c>
      <c r="L84" s="336">
        <f t="shared" si="4"/>
        <v>0</v>
      </c>
      <c r="M84" s="353"/>
      <c r="N84" s="321" t="str">
        <f t="shared" si="5"/>
        <v/>
      </c>
    </row>
    <row r="85" spans="1:14" s="322" customFormat="1">
      <c r="A85" s="381"/>
      <c r="B85" s="404"/>
      <c r="C85" s="403"/>
      <c r="D85" s="402"/>
      <c r="E85" s="377"/>
      <c r="F85" s="366"/>
      <c r="G85" s="357"/>
      <c r="H85" s="401">
        <f t="shared" si="1"/>
        <v>0</v>
      </c>
      <c r="I85" s="357"/>
      <c r="J85" s="336">
        <f t="shared" si="2"/>
        <v>0</v>
      </c>
      <c r="K85" s="355">
        <f t="shared" si="3"/>
        <v>0</v>
      </c>
      <c r="L85" s="336">
        <f t="shared" si="4"/>
        <v>0</v>
      </c>
      <c r="M85" s="353"/>
      <c r="N85" s="321" t="str">
        <f t="shared" si="5"/>
        <v/>
      </c>
    </row>
    <row r="86" spans="1:14" s="322" customFormat="1">
      <c r="A86" s="381"/>
      <c r="B86" s="404"/>
      <c r="C86" s="403"/>
      <c r="D86" s="402"/>
      <c r="E86" s="377"/>
      <c r="F86" s="366"/>
      <c r="G86" s="357"/>
      <c r="H86" s="401">
        <f t="shared" si="1"/>
        <v>0</v>
      </c>
      <c r="I86" s="357"/>
      <c r="J86" s="336">
        <f t="shared" si="2"/>
        <v>0</v>
      </c>
      <c r="K86" s="355">
        <f t="shared" si="3"/>
        <v>0</v>
      </c>
      <c r="L86" s="336">
        <f t="shared" si="4"/>
        <v>0</v>
      </c>
      <c r="M86" s="353"/>
      <c r="N86" s="321" t="str">
        <f t="shared" si="5"/>
        <v/>
      </c>
    </row>
    <row r="87" spans="1:14" s="322" customFormat="1">
      <c r="A87" s="381"/>
      <c r="B87" s="404"/>
      <c r="C87" s="403"/>
      <c r="D87" s="402"/>
      <c r="E87" s="377"/>
      <c r="F87" s="366"/>
      <c r="G87" s="357"/>
      <c r="H87" s="401">
        <f t="shared" si="1"/>
        <v>0</v>
      </c>
      <c r="I87" s="357"/>
      <c r="J87" s="336">
        <f t="shared" si="2"/>
        <v>0</v>
      </c>
      <c r="K87" s="355">
        <f t="shared" si="3"/>
        <v>0</v>
      </c>
      <c r="L87" s="336">
        <f t="shared" si="4"/>
        <v>0</v>
      </c>
      <c r="M87" s="353"/>
      <c r="N87" s="321" t="str">
        <f t="shared" si="5"/>
        <v/>
      </c>
    </row>
    <row r="88" spans="1:14" s="322" customFormat="1">
      <c r="A88" s="381"/>
      <c r="B88" s="404"/>
      <c r="C88" s="403"/>
      <c r="D88" s="402"/>
      <c r="E88" s="377"/>
      <c r="F88" s="366"/>
      <c r="G88" s="357"/>
      <c r="H88" s="401">
        <f t="shared" si="1"/>
        <v>0</v>
      </c>
      <c r="I88" s="357"/>
      <c r="J88" s="336">
        <f t="shared" si="2"/>
        <v>0</v>
      </c>
      <c r="K88" s="355">
        <f t="shared" si="3"/>
        <v>0</v>
      </c>
      <c r="L88" s="336">
        <f t="shared" si="4"/>
        <v>0</v>
      </c>
      <c r="M88" s="353"/>
      <c r="N88" s="321" t="str">
        <f t="shared" si="5"/>
        <v/>
      </c>
    </row>
    <row r="89" spans="1:14" s="322" customFormat="1">
      <c r="A89" s="381"/>
      <c r="B89" s="404"/>
      <c r="C89" s="403"/>
      <c r="D89" s="402"/>
      <c r="E89" s="377"/>
      <c r="F89" s="366"/>
      <c r="G89" s="357"/>
      <c r="H89" s="401">
        <f t="shared" si="1"/>
        <v>0</v>
      </c>
      <c r="I89" s="357"/>
      <c r="J89" s="336">
        <f t="shared" si="2"/>
        <v>0</v>
      </c>
      <c r="K89" s="355">
        <f t="shared" si="3"/>
        <v>0</v>
      </c>
      <c r="L89" s="336">
        <f t="shared" si="4"/>
        <v>0</v>
      </c>
      <c r="M89" s="353"/>
      <c r="N89" s="321" t="str">
        <f t="shared" si="5"/>
        <v/>
      </c>
    </row>
    <row r="90" spans="1:14" s="322" customFormat="1">
      <c r="A90" s="381"/>
      <c r="B90" s="404"/>
      <c r="C90" s="403"/>
      <c r="D90" s="402"/>
      <c r="E90" s="377"/>
      <c r="F90" s="366"/>
      <c r="G90" s="357"/>
      <c r="H90" s="401">
        <f t="shared" si="1"/>
        <v>0</v>
      </c>
      <c r="I90" s="357"/>
      <c r="J90" s="336">
        <f t="shared" si="2"/>
        <v>0</v>
      </c>
      <c r="K90" s="355">
        <f t="shared" si="3"/>
        <v>0</v>
      </c>
      <c r="L90" s="336">
        <f t="shared" si="4"/>
        <v>0</v>
      </c>
      <c r="M90" s="353"/>
      <c r="N90" s="321" t="str">
        <f t="shared" si="5"/>
        <v/>
      </c>
    </row>
    <row r="91" spans="1:14" s="322" customFormat="1">
      <c r="A91" s="381"/>
      <c r="B91" s="404"/>
      <c r="C91" s="403"/>
      <c r="D91" s="402"/>
      <c r="E91" s="377"/>
      <c r="F91" s="365"/>
      <c r="G91" s="357"/>
      <c r="H91" s="401">
        <f t="shared" si="1"/>
        <v>0</v>
      </c>
      <c r="I91" s="357"/>
      <c r="J91" s="336">
        <f t="shared" si="2"/>
        <v>0</v>
      </c>
      <c r="K91" s="355">
        <f t="shared" si="3"/>
        <v>0</v>
      </c>
      <c r="L91" s="336">
        <f t="shared" si="4"/>
        <v>0</v>
      </c>
      <c r="M91" s="353"/>
      <c r="N91" s="321" t="str">
        <f t="shared" si="5"/>
        <v/>
      </c>
    </row>
    <row r="92" spans="1:14" s="322" customFormat="1">
      <c r="A92" s="381"/>
      <c r="B92" s="404"/>
      <c r="C92" s="403"/>
      <c r="D92" s="402"/>
      <c r="E92" s="377"/>
      <c r="F92" s="365"/>
      <c r="G92" s="357"/>
      <c r="H92" s="401">
        <f t="shared" si="1"/>
        <v>0</v>
      </c>
      <c r="I92" s="357"/>
      <c r="J92" s="336">
        <f t="shared" si="2"/>
        <v>0</v>
      </c>
      <c r="K92" s="355">
        <f t="shared" si="3"/>
        <v>0</v>
      </c>
      <c r="L92" s="336">
        <f t="shared" si="4"/>
        <v>0</v>
      </c>
      <c r="M92" s="353"/>
      <c r="N92" s="321" t="str">
        <f t="shared" si="5"/>
        <v/>
      </c>
    </row>
    <row r="93" spans="1:14" s="322" customFormat="1" ht="14.25" thickBot="1">
      <c r="A93" s="333" t="s">
        <v>256</v>
      </c>
      <c r="B93" s="332" t="s">
        <v>260</v>
      </c>
      <c r="C93" s="331"/>
      <c r="D93" s="400" t="s">
        <v>259</v>
      </c>
      <c r="E93" s="329" t="s">
        <v>256</v>
      </c>
      <c r="F93" s="328" t="s">
        <v>257</v>
      </c>
      <c r="G93" s="398" t="s">
        <v>257</v>
      </c>
      <c r="H93" s="399">
        <f>SUM(H78:H92)</f>
        <v>0</v>
      </c>
      <c r="I93" s="398" t="s">
        <v>256</v>
      </c>
      <c r="J93" s="327">
        <f>SUM(J78:J92)</f>
        <v>0</v>
      </c>
      <c r="K93" s="398" t="s">
        <v>256</v>
      </c>
      <c r="L93" s="327">
        <f>SUM(L78:L92)</f>
        <v>0</v>
      </c>
      <c r="M93" s="324" t="s">
        <v>256</v>
      </c>
      <c r="N93" s="321" t="str">
        <f t="shared" si="5"/>
        <v/>
      </c>
    </row>
    <row r="94" spans="1:14" s="322" customFormat="1">
      <c r="A94" s="397" t="s">
        <v>256</v>
      </c>
      <c r="B94" s="396" t="s">
        <v>278</v>
      </c>
      <c r="C94" s="395"/>
      <c r="D94" s="394"/>
      <c r="E94" s="393"/>
      <c r="F94" s="391"/>
      <c r="G94" s="392"/>
      <c r="H94" s="391"/>
      <c r="I94" s="390"/>
      <c r="J94" s="391"/>
      <c r="K94" s="390"/>
      <c r="L94" s="389"/>
      <c r="M94" s="388"/>
      <c r="N94" s="321" t="str">
        <f t="shared" si="5"/>
        <v/>
      </c>
    </row>
    <row r="95" spans="1:14" s="322" customFormat="1">
      <c r="A95" s="387"/>
      <c r="B95" s="858" t="s">
        <v>1179</v>
      </c>
      <c r="C95" s="383"/>
      <c r="D95" s="376" t="s">
        <v>269</v>
      </c>
      <c r="E95" s="385"/>
      <c r="F95" s="336"/>
      <c r="G95" s="384"/>
      <c r="H95" s="336"/>
      <c r="I95" s="384"/>
      <c r="J95" s="336"/>
      <c r="K95" s="384"/>
      <c r="L95" s="336"/>
      <c r="M95" s="364"/>
      <c r="N95" s="321" t="str">
        <f t="shared" si="5"/>
        <v/>
      </c>
    </row>
    <row r="96" spans="1:14" s="322" customFormat="1">
      <c r="A96" s="363"/>
      <c r="B96" s="368"/>
      <c r="C96" s="383"/>
      <c r="D96" s="367"/>
      <c r="E96" s="359"/>
      <c r="F96" s="366"/>
      <c r="G96" s="356"/>
      <c r="H96" s="354">
        <f t="shared" ref="H96:H145" si="6">$F96*G96</f>
        <v>0</v>
      </c>
      <c r="I96" s="356"/>
      <c r="J96" s="354">
        <f t="shared" ref="J96:J145" si="7">$F96*I96</f>
        <v>0</v>
      </c>
      <c r="K96" s="355">
        <f t="shared" ref="K96:K145" si="8">G96-I96</f>
        <v>0</v>
      </c>
      <c r="L96" s="354">
        <f t="shared" ref="L96:L145" si="9">$F96*K96</f>
        <v>0</v>
      </c>
      <c r="M96" s="364"/>
      <c r="N96" s="321" t="str">
        <f t="shared" si="5"/>
        <v/>
      </c>
    </row>
    <row r="97" spans="1:17" s="322" customFormat="1">
      <c r="A97" s="363"/>
      <c r="B97" s="362"/>
      <c r="C97" s="361"/>
      <c r="D97" s="367"/>
      <c r="E97" s="359"/>
      <c r="F97" s="366"/>
      <c r="G97" s="356"/>
      <c r="H97" s="354">
        <f t="shared" si="6"/>
        <v>0</v>
      </c>
      <c r="I97" s="356"/>
      <c r="J97" s="354">
        <f t="shared" si="7"/>
        <v>0</v>
      </c>
      <c r="K97" s="355">
        <f t="shared" si="8"/>
        <v>0</v>
      </c>
      <c r="L97" s="354">
        <f t="shared" si="9"/>
        <v>0</v>
      </c>
      <c r="M97" s="364"/>
      <c r="N97" s="321" t="str">
        <f t="shared" si="5"/>
        <v/>
      </c>
    </row>
    <row r="98" spans="1:17" s="322" customFormat="1">
      <c r="A98" s="363"/>
      <c r="B98" s="362"/>
      <c r="C98" s="361"/>
      <c r="D98" s="367"/>
      <c r="E98" s="359"/>
      <c r="F98" s="366"/>
      <c r="G98" s="356"/>
      <c r="H98" s="354">
        <f t="shared" si="6"/>
        <v>0</v>
      </c>
      <c r="I98" s="356"/>
      <c r="J98" s="354">
        <f t="shared" si="7"/>
        <v>0</v>
      </c>
      <c r="K98" s="355">
        <f t="shared" si="8"/>
        <v>0</v>
      </c>
      <c r="L98" s="354">
        <f t="shared" si="9"/>
        <v>0</v>
      </c>
      <c r="M98" s="364"/>
      <c r="N98" s="321" t="str">
        <f t="shared" si="5"/>
        <v/>
      </c>
    </row>
    <row r="99" spans="1:17" s="322" customFormat="1">
      <c r="A99" s="363"/>
      <c r="B99" s="362"/>
      <c r="C99" s="361"/>
      <c r="D99" s="367"/>
      <c r="E99" s="359"/>
      <c r="F99" s="366"/>
      <c r="G99" s="356"/>
      <c r="H99" s="354">
        <f t="shared" si="6"/>
        <v>0</v>
      </c>
      <c r="I99" s="356"/>
      <c r="J99" s="354">
        <f t="shared" si="7"/>
        <v>0</v>
      </c>
      <c r="K99" s="355">
        <f t="shared" si="8"/>
        <v>0</v>
      </c>
      <c r="L99" s="354">
        <f t="shared" si="9"/>
        <v>0</v>
      </c>
      <c r="M99" s="364"/>
      <c r="N99" s="321" t="str">
        <f t="shared" si="5"/>
        <v/>
      </c>
      <c r="P99" s="382" t="s">
        <v>277</v>
      </c>
    </row>
    <row r="100" spans="1:17" s="322" customFormat="1">
      <c r="A100" s="363"/>
      <c r="B100" s="362"/>
      <c r="C100" s="361"/>
      <c r="D100" s="367"/>
      <c r="E100" s="359"/>
      <c r="F100" s="366"/>
      <c r="G100" s="356"/>
      <c r="H100" s="354">
        <f t="shared" si="6"/>
        <v>0</v>
      </c>
      <c r="I100" s="356"/>
      <c r="J100" s="354">
        <f t="shared" si="7"/>
        <v>0</v>
      </c>
      <c r="K100" s="355">
        <f t="shared" si="8"/>
        <v>0</v>
      </c>
      <c r="L100" s="354">
        <f t="shared" si="9"/>
        <v>0</v>
      </c>
      <c r="M100" s="364"/>
      <c r="N100" s="321" t="str">
        <f t="shared" si="5"/>
        <v/>
      </c>
      <c r="P100" s="382" t="s">
        <v>276</v>
      </c>
    </row>
    <row r="101" spans="1:17" s="322" customFormat="1">
      <c r="A101" s="363"/>
      <c r="B101" s="362"/>
      <c r="C101" s="361"/>
      <c r="D101" s="367"/>
      <c r="E101" s="359"/>
      <c r="F101" s="366"/>
      <c r="G101" s="356"/>
      <c r="H101" s="354">
        <f t="shared" si="6"/>
        <v>0</v>
      </c>
      <c r="I101" s="356"/>
      <c r="J101" s="354">
        <f t="shared" si="7"/>
        <v>0</v>
      </c>
      <c r="K101" s="355">
        <f t="shared" si="8"/>
        <v>0</v>
      </c>
      <c r="L101" s="354">
        <f t="shared" si="9"/>
        <v>0</v>
      </c>
      <c r="M101" s="364"/>
      <c r="N101" s="321" t="str">
        <f t="shared" si="5"/>
        <v/>
      </c>
      <c r="P101" s="382" t="s">
        <v>275</v>
      </c>
    </row>
    <row r="102" spans="1:17" s="322" customFormat="1">
      <c r="A102" s="363"/>
      <c r="B102" s="362"/>
      <c r="C102" s="361"/>
      <c r="D102" s="360"/>
      <c r="E102" s="359"/>
      <c r="F102" s="366"/>
      <c r="G102" s="356"/>
      <c r="H102" s="354">
        <f t="shared" si="6"/>
        <v>0</v>
      </c>
      <c r="I102" s="356"/>
      <c r="J102" s="354">
        <f t="shared" si="7"/>
        <v>0</v>
      </c>
      <c r="K102" s="355">
        <f t="shared" si="8"/>
        <v>0</v>
      </c>
      <c r="L102" s="354">
        <f t="shared" si="9"/>
        <v>0</v>
      </c>
      <c r="M102" s="364"/>
      <c r="N102" s="321" t="str">
        <f t="shared" si="5"/>
        <v/>
      </c>
    </row>
    <row r="103" spans="1:17" s="322" customFormat="1">
      <c r="A103" s="363"/>
      <c r="B103" s="362"/>
      <c r="C103" s="361"/>
      <c r="D103" s="360"/>
      <c r="E103" s="359"/>
      <c r="F103" s="366"/>
      <c r="G103" s="356"/>
      <c r="H103" s="354">
        <f t="shared" si="6"/>
        <v>0</v>
      </c>
      <c r="I103" s="356"/>
      <c r="J103" s="354">
        <f t="shared" si="7"/>
        <v>0</v>
      </c>
      <c r="K103" s="355">
        <f t="shared" si="8"/>
        <v>0</v>
      </c>
      <c r="L103" s="354">
        <f t="shared" si="9"/>
        <v>0</v>
      </c>
      <c r="M103" s="364"/>
      <c r="N103" s="321" t="str">
        <f t="shared" si="5"/>
        <v/>
      </c>
    </row>
    <row r="104" spans="1:17" s="322" customFormat="1">
      <c r="A104" s="363"/>
      <c r="B104" s="362"/>
      <c r="C104" s="361"/>
      <c r="D104" s="360"/>
      <c r="E104" s="359"/>
      <c r="F104" s="366"/>
      <c r="G104" s="356"/>
      <c r="H104" s="354">
        <f t="shared" si="6"/>
        <v>0</v>
      </c>
      <c r="I104" s="356"/>
      <c r="J104" s="354">
        <f t="shared" si="7"/>
        <v>0</v>
      </c>
      <c r="K104" s="355">
        <f t="shared" si="8"/>
        <v>0</v>
      </c>
      <c r="L104" s="354">
        <f t="shared" si="9"/>
        <v>0</v>
      </c>
      <c r="M104" s="364"/>
      <c r="N104" s="321" t="str">
        <f t="shared" si="5"/>
        <v/>
      </c>
    </row>
    <row r="105" spans="1:17" s="322" customFormat="1">
      <c r="A105" s="363"/>
      <c r="B105" s="362"/>
      <c r="C105" s="361"/>
      <c r="D105" s="360"/>
      <c r="E105" s="359"/>
      <c r="F105" s="366"/>
      <c r="G105" s="356"/>
      <c r="H105" s="354">
        <f t="shared" si="6"/>
        <v>0</v>
      </c>
      <c r="I105" s="356"/>
      <c r="J105" s="354">
        <f t="shared" si="7"/>
        <v>0</v>
      </c>
      <c r="K105" s="355">
        <f t="shared" si="8"/>
        <v>0</v>
      </c>
      <c r="L105" s="354">
        <f t="shared" si="9"/>
        <v>0</v>
      </c>
      <c r="M105" s="364"/>
      <c r="N105" s="321" t="str">
        <f t="shared" si="5"/>
        <v/>
      </c>
      <c r="Q105" s="322" t="s">
        <v>274</v>
      </c>
    </row>
    <row r="106" spans="1:17" s="322" customFormat="1">
      <c r="A106" s="363"/>
      <c r="B106" s="362"/>
      <c r="C106" s="361"/>
      <c r="D106" s="360"/>
      <c r="E106" s="359"/>
      <c r="F106" s="366"/>
      <c r="G106" s="356"/>
      <c r="H106" s="354">
        <f t="shared" si="6"/>
        <v>0</v>
      </c>
      <c r="I106" s="356"/>
      <c r="J106" s="354">
        <f t="shared" si="7"/>
        <v>0</v>
      </c>
      <c r="K106" s="355">
        <f t="shared" si="8"/>
        <v>0</v>
      </c>
      <c r="L106" s="354">
        <f t="shared" si="9"/>
        <v>0</v>
      </c>
      <c r="M106" s="364"/>
      <c r="N106" s="321" t="str">
        <f t="shared" si="5"/>
        <v/>
      </c>
    </row>
    <row r="107" spans="1:17" s="322" customFormat="1">
      <c r="A107" s="363"/>
      <c r="B107" s="362"/>
      <c r="C107" s="361"/>
      <c r="D107" s="360"/>
      <c r="E107" s="359"/>
      <c r="F107" s="366"/>
      <c r="G107" s="356"/>
      <c r="H107" s="354">
        <f t="shared" si="6"/>
        <v>0</v>
      </c>
      <c r="I107" s="356"/>
      <c r="J107" s="354">
        <f t="shared" si="7"/>
        <v>0</v>
      </c>
      <c r="K107" s="355">
        <f t="shared" si="8"/>
        <v>0</v>
      </c>
      <c r="L107" s="354">
        <f t="shared" si="9"/>
        <v>0</v>
      </c>
      <c r="M107" s="364"/>
      <c r="N107" s="321" t="str">
        <f t="shared" si="5"/>
        <v/>
      </c>
    </row>
    <row r="108" spans="1:17" s="322" customFormat="1">
      <c r="A108" s="363"/>
      <c r="B108" s="362"/>
      <c r="C108" s="361"/>
      <c r="D108" s="360"/>
      <c r="E108" s="359"/>
      <c r="F108" s="366"/>
      <c r="G108" s="356"/>
      <c r="H108" s="354">
        <f t="shared" si="6"/>
        <v>0</v>
      </c>
      <c r="I108" s="356"/>
      <c r="J108" s="354">
        <f t="shared" si="7"/>
        <v>0</v>
      </c>
      <c r="K108" s="355">
        <f t="shared" si="8"/>
        <v>0</v>
      </c>
      <c r="L108" s="354">
        <f t="shared" si="9"/>
        <v>0</v>
      </c>
      <c r="M108" s="364"/>
      <c r="N108" s="321" t="str">
        <f t="shared" si="5"/>
        <v/>
      </c>
    </row>
    <row r="109" spans="1:17" s="322" customFormat="1">
      <c r="A109" s="363"/>
      <c r="B109" s="362"/>
      <c r="C109" s="361"/>
      <c r="D109" s="360"/>
      <c r="E109" s="359"/>
      <c r="F109" s="366"/>
      <c r="G109" s="356"/>
      <c r="H109" s="354">
        <f t="shared" si="6"/>
        <v>0</v>
      </c>
      <c r="I109" s="356"/>
      <c r="J109" s="354">
        <f t="shared" si="7"/>
        <v>0</v>
      </c>
      <c r="K109" s="355">
        <f t="shared" si="8"/>
        <v>0</v>
      </c>
      <c r="L109" s="354">
        <f t="shared" si="9"/>
        <v>0</v>
      </c>
      <c r="M109" s="364"/>
      <c r="N109" s="321" t="str">
        <f t="shared" si="5"/>
        <v/>
      </c>
    </row>
    <row r="110" spans="1:17" s="322" customFormat="1">
      <c r="A110" s="363"/>
      <c r="B110" s="362"/>
      <c r="C110" s="361"/>
      <c r="D110" s="360"/>
      <c r="E110" s="359"/>
      <c r="F110" s="366"/>
      <c r="G110" s="356"/>
      <c r="H110" s="354">
        <f t="shared" si="6"/>
        <v>0</v>
      </c>
      <c r="I110" s="356"/>
      <c r="J110" s="354">
        <f t="shared" si="7"/>
        <v>0</v>
      </c>
      <c r="K110" s="355">
        <f t="shared" si="8"/>
        <v>0</v>
      </c>
      <c r="L110" s="354">
        <f t="shared" si="9"/>
        <v>0</v>
      </c>
      <c r="M110" s="364"/>
      <c r="N110" s="321" t="str">
        <f t="shared" si="5"/>
        <v/>
      </c>
    </row>
    <row r="111" spans="1:17" s="322" customFormat="1">
      <c r="A111" s="363"/>
      <c r="B111" s="362"/>
      <c r="C111" s="361"/>
      <c r="D111" s="360"/>
      <c r="E111" s="359"/>
      <c r="F111" s="366"/>
      <c r="G111" s="356"/>
      <c r="H111" s="354">
        <f t="shared" si="6"/>
        <v>0</v>
      </c>
      <c r="I111" s="356"/>
      <c r="J111" s="354">
        <f t="shared" si="7"/>
        <v>0</v>
      </c>
      <c r="K111" s="355">
        <f t="shared" si="8"/>
        <v>0</v>
      </c>
      <c r="L111" s="354">
        <f t="shared" si="9"/>
        <v>0</v>
      </c>
      <c r="M111" s="364"/>
      <c r="N111" s="321" t="str">
        <f t="shared" si="5"/>
        <v/>
      </c>
    </row>
    <row r="112" spans="1:17" s="322" customFormat="1">
      <c r="A112" s="363"/>
      <c r="B112" s="362"/>
      <c r="C112" s="361"/>
      <c r="D112" s="360"/>
      <c r="E112" s="359"/>
      <c r="F112" s="366"/>
      <c r="G112" s="356"/>
      <c r="H112" s="354">
        <f t="shared" si="6"/>
        <v>0</v>
      </c>
      <c r="I112" s="356"/>
      <c r="J112" s="354">
        <f t="shared" si="7"/>
        <v>0</v>
      </c>
      <c r="K112" s="355">
        <f t="shared" si="8"/>
        <v>0</v>
      </c>
      <c r="L112" s="354">
        <f t="shared" si="9"/>
        <v>0</v>
      </c>
      <c r="M112" s="364"/>
      <c r="N112" s="321" t="str">
        <f t="shared" si="5"/>
        <v/>
      </c>
    </row>
    <row r="113" spans="1:14" s="322" customFormat="1">
      <c r="A113" s="363"/>
      <c r="B113" s="362"/>
      <c r="C113" s="361"/>
      <c r="D113" s="360"/>
      <c r="E113" s="359"/>
      <c r="F113" s="366"/>
      <c r="G113" s="356"/>
      <c r="H113" s="354">
        <f t="shared" si="6"/>
        <v>0</v>
      </c>
      <c r="I113" s="356"/>
      <c r="J113" s="354">
        <f t="shared" si="7"/>
        <v>0</v>
      </c>
      <c r="K113" s="355">
        <f t="shared" si="8"/>
        <v>0</v>
      </c>
      <c r="L113" s="354">
        <f t="shared" si="9"/>
        <v>0</v>
      </c>
      <c r="M113" s="364"/>
      <c r="N113" s="321" t="str">
        <f t="shared" si="5"/>
        <v/>
      </c>
    </row>
    <row r="114" spans="1:14" s="322" customFormat="1">
      <c r="A114" s="363"/>
      <c r="B114" s="362"/>
      <c r="C114" s="361"/>
      <c r="D114" s="360"/>
      <c r="E114" s="359"/>
      <c r="F114" s="366"/>
      <c r="G114" s="356"/>
      <c r="H114" s="354">
        <f t="shared" si="6"/>
        <v>0</v>
      </c>
      <c r="I114" s="356"/>
      <c r="J114" s="354">
        <f t="shared" si="7"/>
        <v>0</v>
      </c>
      <c r="K114" s="355">
        <f t="shared" si="8"/>
        <v>0</v>
      </c>
      <c r="L114" s="354">
        <f t="shared" si="9"/>
        <v>0</v>
      </c>
      <c r="M114" s="364"/>
      <c r="N114" s="321" t="str">
        <f t="shared" si="5"/>
        <v/>
      </c>
    </row>
    <row r="115" spans="1:14" s="322" customFormat="1">
      <c r="A115" s="363"/>
      <c r="B115" s="362"/>
      <c r="C115" s="361"/>
      <c r="D115" s="360"/>
      <c r="E115" s="359"/>
      <c r="F115" s="366"/>
      <c r="G115" s="356"/>
      <c r="H115" s="354">
        <f t="shared" si="6"/>
        <v>0</v>
      </c>
      <c r="I115" s="356"/>
      <c r="J115" s="354">
        <f t="shared" si="7"/>
        <v>0</v>
      </c>
      <c r="K115" s="355">
        <f t="shared" si="8"/>
        <v>0</v>
      </c>
      <c r="L115" s="354">
        <f t="shared" si="9"/>
        <v>0</v>
      </c>
      <c r="M115" s="364"/>
      <c r="N115" s="321" t="str">
        <f t="shared" si="5"/>
        <v/>
      </c>
    </row>
    <row r="116" spans="1:14" s="322" customFormat="1">
      <c r="A116" s="363"/>
      <c r="B116" s="362"/>
      <c r="C116" s="361"/>
      <c r="D116" s="360"/>
      <c r="E116" s="359"/>
      <c r="F116" s="366"/>
      <c r="G116" s="356"/>
      <c r="H116" s="354">
        <f t="shared" si="6"/>
        <v>0</v>
      </c>
      <c r="I116" s="356"/>
      <c r="J116" s="354">
        <f t="shared" si="7"/>
        <v>0</v>
      </c>
      <c r="K116" s="355">
        <f t="shared" si="8"/>
        <v>0</v>
      </c>
      <c r="L116" s="354">
        <f t="shared" si="9"/>
        <v>0</v>
      </c>
      <c r="M116" s="364"/>
      <c r="N116" s="321" t="str">
        <f t="shared" si="5"/>
        <v/>
      </c>
    </row>
    <row r="117" spans="1:14" s="322" customFormat="1">
      <c r="A117" s="363"/>
      <c r="B117" s="362"/>
      <c r="C117" s="361"/>
      <c r="D117" s="360"/>
      <c r="E117" s="359"/>
      <c r="F117" s="366"/>
      <c r="G117" s="356"/>
      <c r="H117" s="354">
        <f t="shared" si="6"/>
        <v>0</v>
      </c>
      <c r="I117" s="356"/>
      <c r="J117" s="354">
        <f t="shared" si="7"/>
        <v>0</v>
      </c>
      <c r="K117" s="355">
        <f t="shared" si="8"/>
        <v>0</v>
      </c>
      <c r="L117" s="354">
        <f t="shared" si="9"/>
        <v>0</v>
      </c>
      <c r="M117" s="364"/>
      <c r="N117" s="321" t="str">
        <f t="shared" si="5"/>
        <v/>
      </c>
    </row>
    <row r="118" spans="1:14" s="322" customFormat="1">
      <c r="A118" s="363"/>
      <c r="B118" s="362"/>
      <c r="C118" s="361"/>
      <c r="D118" s="360"/>
      <c r="E118" s="359"/>
      <c r="F118" s="366"/>
      <c r="G118" s="356"/>
      <c r="H118" s="354">
        <f t="shared" si="6"/>
        <v>0</v>
      </c>
      <c r="I118" s="356"/>
      <c r="J118" s="354">
        <f t="shared" si="7"/>
        <v>0</v>
      </c>
      <c r="K118" s="355">
        <f t="shared" si="8"/>
        <v>0</v>
      </c>
      <c r="L118" s="354">
        <f t="shared" si="9"/>
        <v>0</v>
      </c>
      <c r="M118" s="364"/>
      <c r="N118" s="321" t="str">
        <f t="shared" si="5"/>
        <v/>
      </c>
    </row>
    <row r="119" spans="1:14" s="322" customFormat="1">
      <c r="A119" s="363"/>
      <c r="B119" s="362"/>
      <c r="C119" s="361"/>
      <c r="D119" s="360"/>
      <c r="E119" s="359"/>
      <c r="F119" s="366"/>
      <c r="G119" s="356"/>
      <c r="H119" s="354">
        <f t="shared" si="6"/>
        <v>0</v>
      </c>
      <c r="I119" s="356"/>
      <c r="J119" s="354">
        <f t="shared" si="7"/>
        <v>0</v>
      </c>
      <c r="K119" s="355">
        <f t="shared" si="8"/>
        <v>0</v>
      </c>
      <c r="L119" s="354">
        <f t="shared" si="9"/>
        <v>0</v>
      </c>
      <c r="M119" s="364"/>
      <c r="N119" s="321" t="str">
        <f t="shared" si="5"/>
        <v/>
      </c>
    </row>
    <row r="120" spans="1:14" s="322" customFormat="1">
      <c r="A120" s="363"/>
      <c r="B120" s="362"/>
      <c r="C120" s="361"/>
      <c r="D120" s="360"/>
      <c r="E120" s="359"/>
      <c r="F120" s="366"/>
      <c r="G120" s="356"/>
      <c r="H120" s="354">
        <f t="shared" si="6"/>
        <v>0</v>
      </c>
      <c r="I120" s="356"/>
      <c r="J120" s="354">
        <f t="shared" si="7"/>
        <v>0</v>
      </c>
      <c r="K120" s="355">
        <f t="shared" si="8"/>
        <v>0</v>
      </c>
      <c r="L120" s="354">
        <f t="shared" si="9"/>
        <v>0</v>
      </c>
      <c r="M120" s="364"/>
      <c r="N120" s="321" t="str">
        <f t="shared" si="5"/>
        <v/>
      </c>
    </row>
    <row r="121" spans="1:14" s="322" customFormat="1">
      <c r="A121" s="363"/>
      <c r="B121" s="362"/>
      <c r="C121" s="361"/>
      <c r="D121" s="360"/>
      <c r="E121" s="359"/>
      <c r="F121" s="366"/>
      <c r="G121" s="356"/>
      <c r="H121" s="354">
        <f t="shared" si="6"/>
        <v>0</v>
      </c>
      <c r="I121" s="356"/>
      <c r="J121" s="354">
        <f t="shared" si="7"/>
        <v>0</v>
      </c>
      <c r="K121" s="355">
        <f t="shared" si="8"/>
        <v>0</v>
      </c>
      <c r="L121" s="354">
        <f t="shared" si="9"/>
        <v>0</v>
      </c>
      <c r="M121" s="364"/>
      <c r="N121" s="321" t="str">
        <f t="shared" si="5"/>
        <v/>
      </c>
    </row>
    <row r="122" spans="1:14" s="322" customFormat="1">
      <c r="A122" s="363"/>
      <c r="B122" s="362"/>
      <c r="C122" s="361"/>
      <c r="D122" s="360"/>
      <c r="E122" s="359"/>
      <c r="F122" s="366"/>
      <c r="G122" s="356"/>
      <c r="H122" s="354">
        <f t="shared" si="6"/>
        <v>0</v>
      </c>
      <c r="I122" s="356"/>
      <c r="J122" s="354">
        <f t="shared" si="7"/>
        <v>0</v>
      </c>
      <c r="K122" s="355">
        <f t="shared" si="8"/>
        <v>0</v>
      </c>
      <c r="L122" s="354">
        <f t="shared" si="9"/>
        <v>0</v>
      </c>
      <c r="M122" s="364"/>
      <c r="N122" s="321" t="str">
        <f t="shared" si="5"/>
        <v/>
      </c>
    </row>
    <row r="123" spans="1:14" s="322" customFormat="1">
      <c r="A123" s="363"/>
      <c r="B123" s="362"/>
      <c r="C123" s="361"/>
      <c r="D123" s="360"/>
      <c r="E123" s="359"/>
      <c r="F123" s="366"/>
      <c r="G123" s="356"/>
      <c r="H123" s="354">
        <f t="shared" si="6"/>
        <v>0</v>
      </c>
      <c r="I123" s="356"/>
      <c r="J123" s="354">
        <f t="shared" si="7"/>
        <v>0</v>
      </c>
      <c r="K123" s="355">
        <f t="shared" si="8"/>
        <v>0</v>
      </c>
      <c r="L123" s="354">
        <f t="shared" si="9"/>
        <v>0</v>
      </c>
      <c r="M123" s="364"/>
      <c r="N123" s="321" t="str">
        <f t="shared" si="5"/>
        <v/>
      </c>
    </row>
    <row r="124" spans="1:14" s="322" customFormat="1">
      <c r="A124" s="363"/>
      <c r="B124" s="362"/>
      <c r="C124" s="361"/>
      <c r="D124" s="360"/>
      <c r="E124" s="359"/>
      <c r="F124" s="366"/>
      <c r="G124" s="356"/>
      <c r="H124" s="354">
        <f t="shared" si="6"/>
        <v>0</v>
      </c>
      <c r="I124" s="356"/>
      <c r="J124" s="354">
        <f t="shared" si="7"/>
        <v>0</v>
      </c>
      <c r="K124" s="355">
        <f t="shared" si="8"/>
        <v>0</v>
      </c>
      <c r="L124" s="354">
        <f t="shared" si="9"/>
        <v>0</v>
      </c>
      <c r="M124" s="364"/>
      <c r="N124" s="321" t="str">
        <f t="shared" si="5"/>
        <v/>
      </c>
    </row>
    <row r="125" spans="1:14" s="322" customFormat="1">
      <c r="A125" s="363"/>
      <c r="B125" s="362"/>
      <c r="C125" s="361"/>
      <c r="D125" s="360"/>
      <c r="E125" s="359"/>
      <c r="F125" s="366"/>
      <c r="G125" s="356"/>
      <c r="H125" s="354">
        <f t="shared" si="6"/>
        <v>0</v>
      </c>
      <c r="I125" s="356"/>
      <c r="J125" s="354">
        <f t="shared" si="7"/>
        <v>0</v>
      </c>
      <c r="K125" s="355">
        <f t="shared" si="8"/>
        <v>0</v>
      </c>
      <c r="L125" s="354">
        <f t="shared" si="9"/>
        <v>0</v>
      </c>
      <c r="M125" s="364"/>
      <c r="N125" s="321" t="str">
        <f t="shared" si="5"/>
        <v/>
      </c>
    </row>
    <row r="126" spans="1:14" s="322" customFormat="1">
      <c r="A126" s="363"/>
      <c r="B126" s="362"/>
      <c r="C126" s="361"/>
      <c r="D126" s="360"/>
      <c r="E126" s="359"/>
      <c r="F126" s="366"/>
      <c r="G126" s="356"/>
      <c r="H126" s="354">
        <f t="shared" si="6"/>
        <v>0</v>
      </c>
      <c r="I126" s="356"/>
      <c r="J126" s="354">
        <f t="shared" si="7"/>
        <v>0</v>
      </c>
      <c r="K126" s="355">
        <f t="shared" si="8"/>
        <v>0</v>
      </c>
      <c r="L126" s="354">
        <f t="shared" si="9"/>
        <v>0</v>
      </c>
      <c r="M126" s="364"/>
      <c r="N126" s="321" t="str">
        <f t="shared" si="5"/>
        <v/>
      </c>
    </row>
    <row r="127" spans="1:14" s="322" customFormat="1">
      <c r="A127" s="363"/>
      <c r="B127" s="362"/>
      <c r="C127" s="361"/>
      <c r="D127" s="360"/>
      <c r="E127" s="359"/>
      <c r="F127" s="366"/>
      <c r="G127" s="356"/>
      <c r="H127" s="354">
        <f t="shared" si="6"/>
        <v>0</v>
      </c>
      <c r="I127" s="356"/>
      <c r="J127" s="354">
        <f t="shared" si="7"/>
        <v>0</v>
      </c>
      <c r="K127" s="355">
        <f t="shared" si="8"/>
        <v>0</v>
      </c>
      <c r="L127" s="354">
        <f t="shared" si="9"/>
        <v>0</v>
      </c>
      <c r="M127" s="364"/>
      <c r="N127" s="321" t="str">
        <f t="shared" si="5"/>
        <v/>
      </c>
    </row>
    <row r="128" spans="1:14" s="322" customFormat="1">
      <c r="A128" s="363"/>
      <c r="B128" s="362"/>
      <c r="C128" s="361"/>
      <c r="D128" s="360"/>
      <c r="E128" s="359"/>
      <c r="F128" s="366"/>
      <c r="G128" s="356"/>
      <c r="H128" s="354">
        <f t="shared" si="6"/>
        <v>0</v>
      </c>
      <c r="I128" s="356"/>
      <c r="J128" s="354">
        <f t="shared" si="7"/>
        <v>0</v>
      </c>
      <c r="K128" s="355">
        <f t="shared" si="8"/>
        <v>0</v>
      </c>
      <c r="L128" s="354">
        <f t="shared" si="9"/>
        <v>0</v>
      </c>
      <c r="M128" s="364"/>
      <c r="N128" s="321" t="str">
        <f t="shared" si="5"/>
        <v/>
      </c>
    </row>
    <row r="129" spans="1:14" s="322" customFormat="1">
      <c r="A129" s="363"/>
      <c r="B129" s="362"/>
      <c r="C129" s="361"/>
      <c r="D129" s="360"/>
      <c r="E129" s="359"/>
      <c r="F129" s="366"/>
      <c r="G129" s="356"/>
      <c r="H129" s="354">
        <f t="shared" si="6"/>
        <v>0</v>
      </c>
      <c r="I129" s="356"/>
      <c r="J129" s="354">
        <f t="shared" si="7"/>
        <v>0</v>
      </c>
      <c r="K129" s="355">
        <f t="shared" si="8"/>
        <v>0</v>
      </c>
      <c r="L129" s="354">
        <f t="shared" si="9"/>
        <v>0</v>
      </c>
      <c r="M129" s="364"/>
      <c r="N129" s="321" t="str">
        <f t="shared" si="5"/>
        <v/>
      </c>
    </row>
    <row r="130" spans="1:14" s="322" customFormat="1">
      <c r="A130" s="363"/>
      <c r="B130" s="362"/>
      <c r="C130" s="361"/>
      <c r="D130" s="360"/>
      <c r="E130" s="359"/>
      <c r="F130" s="366"/>
      <c r="G130" s="356"/>
      <c r="H130" s="354">
        <f t="shared" si="6"/>
        <v>0</v>
      </c>
      <c r="I130" s="356"/>
      <c r="J130" s="354">
        <f t="shared" si="7"/>
        <v>0</v>
      </c>
      <c r="K130" s="355">
        <f t="shared" si="8"/>
        <v>0</v>
      </c>
      <c r="L130" s="354">
        <f t="shared" si="9"/>
        <v>0</v>
      </c>
      <c r="M130" s="364"/>
      <c r="N130" s="321" t="str">
        <f t="shared" si="5"/>
        <v/>
      </c>
    </row>
    <row r="131" spans="1:14" s="322" customFormat="1">
      <c r="A131" s="363"/>
      <c r="B131" s="362"/>
      <c r="C131" s="361"/>
      <c r="D131" s="360"/>
      <c r="E131" s="359"/>
      <c r="F131" s="366"/>
      <c r="G131" s="356"/>
      <c r="H131" s="354">
        <f t="shared" si="6"/>
        <v>0</v>
      </c>
      <c r="I131" s="356"/>
      <c r="J131" s="354">
        <f t="shared" si="7"/>
        <v>0</v>
      </c>
      <c r="K131" s="355">
        <f t="shared" si="8"/>
        <v>0</v>
      </c>
      <c r="L131" s="354">
        <f t="shared" si="9"/>
        <v>0</v>
      </c>
      <c r="M131" s="364"/>
      <c r="N131" s="321" t="str">
        <f t="shared" si="5"/>
        <v/>
      </c>
    </row>
    <row r="132" spans="1:14" s="322" customFormat="1">
      <c r="A132" s="363"/>
      <c r="B132" s="362"/>
      <c r="C132" s="361"/>
      <c r="D132" s="360"/>
      <c r="E132" s="359"/>
      <c r="F132" s="366"/>
      <c r="G132" s="356"/>
      <c r="H132" s="354">
        <f t="shared" si="6"/>
        <v>0</v>
      </c>
      <c r="I132" s="356"/>
      <c r="J132" s="354">
        <f t="shared" si="7"/>
        <v>0</v>
      </c>
      <c r="K132" s="355">
        <f t="shared" si="8"/>
        <v>0</v>
      </c>
      <c r="L132" s="354">
        <f t="shared" si="9"/>
        <v>0</v>
      </c>
      <c r="M132" s="364"/>
      <c r="N132" s="321" t="str">
        <f t="shared" si="5"/>
        <v/>
      </c>
    </row>
    <row r="133" spans="1:14" s="322" customFormat="1">
      <c r="A133" s="363"/>
      <c r="B133" s="362"/>
      <c r="C133" s="361"/>
      <c r="D133" s="360"/>
      <c r="E133" s="359"/>
      <c r="F133" s="366"/>
      <c r="G133" s="356"/>
      <c r="H133" s="354">
        <f t="shared" si="6"/>
        <v>0</v>
      </c>
      <c r="I133" s="356"/>
      <c r="J133" s="354">
        <f t="shared" si="7"/>
        <v>0</v>
      </c>
      <c r="K133" s="355">
        <f t="shared" si="8"/>
        <v>0</v>
      </c>
      <c r="L133" s="354">
        <f t="shared" si="9"/>
        <v>0</v>
      </c>
      <c r="M133" s="364"/>
      <c r="N133" s="321" t="str">
        <f t="shared" si="5"/>
        <v/>
      </c>
    </row>
    <row r="134" spans="1:14" s="322" customFormat="1">
      <c r="A134" s="363"/>
      <c r="B134" s="362"/>
      <c r="C134" s="361"/>
      <c r="D134" s="360"/>
      <c r="E134" s="359"/>
      <c r="F134" s="366"/>
      <c r="G134" s="356"/>
      <c r="H134" s="354">
        <f t="shared" si="6"/>
        <v>0</v>
      </c>
      <c r="I134" s="356"/>
      <c r="J134" s="354">
        <f t="shared" si="7"/>
        <v>0</v>
      </c>
      <c r="K134" s="355">
        <f t="shared" si="8"/>
        <v>0</v>
      </c>
      <c r="L134" s="354">
        <f t="shared" si="9"/>
        <v>0</v>
      </c>
      <c r="M134" s="364"/>
      <c r="N134" s="321" t="str">
        <f t="shared" si="5"/>
        <v/>
      </c>
    </row>
    <row r="135" spans="1:14" s="322" customFormat="1">
      <c r="A135" s="363"/>
      <c r="B135" s="362"/>
      <c r="C135" s="361"/>
      <c r="D135" s="360"/>
      <c r="E135" s="359"/>
      <c r="F135" s="366"/>
      <c r="G135" s="356"/>
      <c r="H135" s="354">
        <f t="shared" si="6"/>
        <v>0</v>
      </c>
      <c r="I135" s="356"/>
      <c r="J135" s="354">
        <f t="shared" si="7"/>
        <v>0</v>
      </c>
      <c r="K135" s="355">
        <f t="shared" si="8"/>
        <v>0</v>
      </c>
      <c r="L135" s="354">
        <f t="shared" si="9"/>
        <v>0</v>
      </c>
      <c r="M135" s="364"/>
      <c r="N135" s="321" t="str">
        <f t="shared" si="5"/>
        <v/>
      </c>
    </row>
    <row r="136" spans="1:14" s="322" customFormat="1">
      <c r="A136" s="363"/>
      <c r="B136" s="362"/>
      <c r="C136" s="361"/>
      <c r="D136" s="360"/>
      <c r="E136" s="359"/>
      <c r="F136" s="366"/>
      <c r="G136" s="356"/>
      <c r="H136" s="354">
        <f t="shared" si="6"/>
        <v>0</v>
      </c>
      <c r="I136" s="356"/>
      <c r="J136" s="354">
        <f t="shared" si="7"/>
        <v>0</v>
      </c>
      <c r="K136" s="355">
        <f t="shared" si="8"/>
        <v>0</v>
      </c>
      <c r="L136" s="354">
        <f t="shared" si="9"/>
        <v>0</v>
      </c>
      <c r="M136" s="364"/>
      <c r="N136" s="321" t="str">
        <f t="shared" si="5"/>
        <v/>
      </c>
    </row>
    <row r="137" spans="1:14" s="322" customFormat="1">
      <c r="A137" s="363"/>
      <c r="B137" s="362"/>
      <c r="C137" s="361"/>
      <c r="D137" s="360"/>
      <c r="E137" s="359"/>
      <c r="F137" s="366"/>
      <c r="G137" s="356"/>
      <c r="H137" s="354">
        <f t="shared" si="6"/>
        <v>0</v>
      </c>
      <c r="I137" s="356"/>
      <c r="J137" s="354">
        <f t="shared" si="7"/>
        <v>0</v>
      </c>
      <c r="K137" s="355">
        <f t="shared" si="8"/>
        <v>0</v>
      </c>
      <c r="L137" s="354">
        <f t="shared" si="9"/>
        <v>0</v>
      </c>
      <c r="M137" s="364"/>
      <c r="N137" s="321" t="str">
        <f t="shared" si="5"/>
        <v/>
      </c>
    </row>
    <row r="138" spans="1:14" s="322" customFormat="1">
      <c r="A138" s="363"/>
      <c r="B138" s="362"/>
      <c r="C138" s="361"/>
      <c r="D138" s="360"/>
      <c r="E138" s="359"/>
      <c r="F138" s="366"/>
      <c r="G138" s="356"/>
      <c r="H138" s="354">
        <f t="shared" si="6"/>
        <v>0</v>
      </c>
      <c r="I138" s="356"/>
      <c r="J138" s="354">
        <f t="shared" si="7"/>
        <v>0</v>
      </c>
      <c r="K138" s="355">
        <f t="shared" si="8"/>
        <v>0</v>
      </c>
      <c r="L138" s="354">
        <f t="shared" si="9"/>
        <v>0</v>
      </c>
      <c r="M138" s="364"/>
      <c r="N138" s="321" t="str">
        <f t="shared" si="5"/>
        <v/>
      </c>
    </row>
    <row r="139" spans="1:14" s="322" customFormat="1">
      <c r="A139" s="363"/>
      <c r="B139" s="362"/>
      <c r="C139" s="361"/>
      <c r="D139" s="360"/>
      <c r="E139" s="359"/>
      <c r="F139" s="366"/>
      <c r="G139" s="356"/>
      <c r="H139" s="354">
        <f t="shared" si="6"/>
        <v>0</v>
      </c>
      <c r="I139" s="356"/>
      <c r="J139" s="354">
        <f t="shared" si="7"/>
        <v>0</v>
      </c>
      <c r="K139" s="355">
        <f t="shared" si="8"/>
        <v>0</v>
      </c>
      <c r="L139" s="354">
        <f t="shared" si="9"/>
        <v>0</v>
      </c>
      <c r="M139" s="364"/>
      <c r="N139" s="321" t="str">
        <f t="shared" si="5"/>
        <v/>
      </c>
    </row>
    <row r="140" spans="1:14" s="322" customFormat="1">
      <c r="A140" s="363"/>
      <c r="B140" s="362"/>
      <c r="C140" s="361"/>
      <c r="D140" s="360"/>
      <c r="E140" s="359"/>
      <c r="F140" s="366"/>
      <c r="G140" s="356"/>
      <c r="H140" s="354">
        <f t="shared" si="6"/>
        <v>0</v>
      </c>
      <c r="I140" s="356"/>
      <c r="J140" s="354">
        <f t="shared" si="7"/>
        <v>0</v>
      </c>
      <c r="K140" s="355">
        <f t="shared" si="8"/>
        <v>0</v>
      </c>
      <c r="L140" s="354">
        <f t="shared" si="9"/>
        <v>0</v>
      </c>
      <c r="M140" s="364"/>
      <c r="N140" s="321" t="str">
        <f t="shared" si="5"/>
        <v/>
      </c>
    </row>
    <row r="141" spans="1:14" s="322" customFormat="1">
      <c r="A141" s="363"/>
      <c r="B141" s="362"/>
      <c r="C141" s="361"/>
      <c r="D141" s="360"/>
      <c r="E141" s="359"/>
      <c r="F141" s="366"/>
      <c r="G141" s="356"/>
      <c r="H141" s="354">
        <f t="shared" si="6"/>
        <v>0</v>
      </c>
      <c r="I141" s="356"/>
      <c r="J141" s="354">
        <f t="shared" si="7"/>
        <v>0</v>
      </c>
      <c r="K141" s="355">
        <f t="shared" si="8"/>
        <v>0</v>
      </c>
      <c r="L141" s="354">
        <f t="shared" si="9"/>
        <v>0</v>
      </c>
      <c r="M141" s="364"/>
      <c r="N141" s="321" t="str">
        <f t="shared" si="5"/>
        <v/>
      </c>
    </row>
    <row r="142" spans="1:14" s="322" customFormat="1">
      <c r="A142" s="363"/>
      <c r="B142" s="362"/>
      <c r="C142" s="361"/>
      <c r="D142" s="360"/>
      <c r="E142" s="359"/>
      <c r="F142" s="366"/>
      <c r="G142" s="356"/>
      <c r="H142" s="354">
        <f t="shared" si="6"/>
        <v>0</v>
      </c>
      <c r="I142" s="356"/>
      <c r="J142" s="354">
        <f t="shared" si="7"/>
        <v>0</v>
      </c>
      <c r="K142" s="355">
        <f t="shared" si="8"/>
        <v>0</v>
      </c>
      <c r="L142" s="354">
        <f t="shared" si="9"/>
        <v>0</v>
      </c>
      <c r="M142" s="364"/>
      <c r="N142" s="321" t="str">
        <f t="shared" ref="N142:N205" si="10">IF(J142+L142=H142,"","入力ミス")&amp;IF(L142&gt;=0,"","入力ミス")</f>
        <v/>
      </c>
    </row>
    <row r="143" spans="1:14" s="322" customFormat="1">
      <c r="A143" s="363"/>
      <c r="B143" s="362"/>
      <c r="C143" s="361"/>
      <c r="D143" s="360"/>
      <c r="E143" s="359"/>
      <c r="F143" s="366"/>
      <c r="G143" s="356"/>
      <c r="H143" s="354">
        <f t="shared" si="6"/>
        <v>0</v>
      </c>
      <c r="I143" s="356"/>
      <c r="J143" s="354">
        <f t="shared" si="7"/>
        <v>0</v>
      </c>
      <c r="K143" s="355">
        <f t="shared" si="8"/>
        <v>0</v>
      </c>
      <c r="L143" s="354">
        <f t="shared" si="9"/>
        <v>0</v>
      </c>
      <c r="M143" s="364"/>
      <c r="N143" s="321" t="str">
        <f t="shared" si="10"/>
        <v/>
      </c>
    </row>
    <row r="144" spans="1:14" s="322" customFormat="1">
      <c r="A144" s="363"/>
      <c r="B144" s="362"/>
      <c r="C144" s="361"/>
      <c r="D144" s="360"/>
      <c r="E144" s="359"/>
      <c r="F144" s="365"/>
      <c r="G144" s="356"/>
      <c r="H144" s="354">
        <f t="shared" si="6"/>
        <v>0</v>
      </c>
      <c r="I144" s="356"/>
      <c r="J144" s="354">
        <f t="shared" si="7"/>
        <v>0</v>
      </c>
      <c r="K144" s="355">
        <f t="shared" si="8"/>
        <v>0</v>
      </c>
      <c r="L144" s="354">
        <f t="shared" si="9"/>
        <v>0</v>
      </c>
      <c r="M144" s="364"/>
      <c r="N144" s="321" t="str">
        <f t="shared" si="10"/>
        <v/>
      </c>
    </row>
    <row r="145" spans="1:17" s="322" customFormat="1" ht="14.25" thickBot="1">
      <c r="A145" s="381"/>
      <c r="B145" s="380"/>
      <c r="C145" s="379"/>
      <c r="D145" s="378"/>
      <c r="E145" s="377"/>
      <c r="F145" s="358"/>
      <c r="G145" s="357"/>
      <c r="H145" s="354">
        <f t="shared" si="6"/>
        <v>0</v>
      </c>
      <c r="I145" s="356"/>
      <c r="J145" s="354">
        <f t="shared" si="7"/>
        <v>0</v>
      </c>
      <c r="K145" s="355">
        <f t="shared" si="8"/>
        <v>0</v>
      </c>
      <c r="L145" s="354">
        <f t="shared" si="9"/>
        <v>0</v>
      </c>
      <c r="M145" s="353"/>
      <c r="N145" s="321" t="str">
        <f t="shared" si="10"/>
        <v/>
      </c>
    </row>
    <row r="146" spans="1:17" s="322" customFormat="1" ht="14.25" thickTop="1">
      <c r="A146" s="352" t="s">
        <v>257</v>
      </c>
      <c r="B146" s="351" t="s">
        <v>273</v>
      </c>
      <c r="C146" s="350"/>
      <c r="D146" s="349" t="s">
        <v>271</v>
      </c>
      <c r="E146" s="348" t="s">
        <v>257</v>
      </c>
      <c r="F146" s="347" t="s">
        <v>257</v>
      </c>
      <c r="G146" s="346" t="s">
        <v>257</v>
      </c>
      <c r="H146" s="345">
        <f>SUMIFS(H96:H145,$A96:$A145,"設備費")</f>
        <v>0</v>
      </c>
      <c r="I146" s="346" t="s">
        <v>257</v>
      </c>
      <c r="J146" s="345">
        <f>SUMIFS(J96:J145,$A96:$A145,"設備費")</f>
        <v>0</v>
      </c>
      <c r="K146" s="346" t="s">
        <v>256</v>
      </c>
      <c r="L146" s="345">
        <f>SUMIFS(L96:L145,$A96:$A145,"設備費")</f>
        <v>0</v>
      </c>
      <c r="M146" s="344" t="s">
        <v>256</v>
      </c>
      <c r="N146" s="321" t="str">
        <f t="shared" si="10"/>
        <v/>
      </c>
      <c r="O146" s="322" t="s">
        <v>266</v>
      </c>
    </row>
    <row r="147" spans="1:17" s="322" customFormat="1">
      <c r="A147" s="343" t="s">
        <v>257</v>
      </c>
      <c r="B147" s="342" t="s">
        <v>272</v>
      </c>
      <c r="C147" s="341"/>
      <c r="D147" s="340" t="s">
        <v>271</v>
      </c>
      <c r="E147" s="339" t="s">
        <v>257</v>
      </c>
      <c r="F147" s="338" t="s">
        <v>257</v>
      </c>
      <c r="G147" s="337" t="s">
        <v>257</v>
      </c>
      <c r="H147" s="336">
        <f>SUMIFS(H96:H145,$A96:$A145,"工事費")</f>
        <v>0</v>
      </c>
      <c r="I147" s="337" t="s">
        <v>257</v>
      </c>
      <c r="J147" s="336">
        <f>SUMIFS(J96:J145,$A96:$A145,"工事費")</f>
        <v>0</v>
      </c>
      <c r="K147" s="337" t="s">
        <v>256</v>
      </c>
      <c r="L147" s="336">
        <f>SUMIFS(L96:L145,$A96:$A145,"工事費")</f>
        <v>0</v>
      </c>
      <c r="M147" s="335" t="s">
        <v>256</v>
      </c>
      <c r="N147" s="321" t="str">
        <f t="shared" si="10"/>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0</v>
      </c>
      <c r="I148" s="326" t="s">
        <v>257</v>
      </c>
      <c r="J148" s="327">
        <f>SUM(J96:J145)</f>
        <v>0</v>
      </c>
      <c r="K148" s="326" t="s">
        <v>256</v>
      </c>
      <c r="L148" s="325">
        <f>SUM(L96:L145)</f>
        <v>0</v>
      </c>
      <c r="M148" s="324" t="s">
        <v>256</v>
      </c>
      <c r="N148" s="321" t="str">
        <f t="shared" si="10"/>
        <v/>
      </c>
      <c r="O148" s="323" t="str">
        <f>IF(SUM(H146:H147)=H148,"","入力ミス")</f>
        <v/>
      </c>
      <c r="P148" s="323" t="str">
        <f>IF(SUM(J146:J147)=J148,"","入力ミス")</f>
        <v/>
      </c>
      <c r="Q148" s="323" t="str">
        <f>IF(SUM(L146:L147)=L148,"","入力ミス")</f>
        <v/>
      </c>
    </row>
    <row r="149" spans="1:17" s="322" customFormat="1">
      <c r="A149" s="375"/>
      <c r="B149" s="858" t="s">
        <v>1170</v>
      </c>
      <c r="C149" s="374"/>
      <c r="D149" s="373" t="s">
        <v>269</v>
      </c>
      <c r="E149" s="372"/>
      <c r="F149" s="336"/>
      <c r="G149" s="371"/>
      <c r="H149" s="354"/>
      <c r="I149" s="371"/>
      <c r="J149" s="354"/>
      <c r="K149" s="371"/>
      <c r="L149" s="370"/>
      <c r="M149" s="369"/>
      <c r="N149" s="321" t="str">
        <f t="shared" si="10"/>
        <v/>
      </c>
    </row>
    <row r="150" spans="1:17" s="322" customFormat="1">
      <c r="A150" s="363"/>
      <c r="B150" s="368"/>
      <c r="C150" s="361"/>
      <c r="D150" s="367"/>
      <c r="E150" s="359"/>
      <c r="F150" s="366"/>
      <c r="G150" s="356"/>
      <c r="H150" s="354">
        <f t="shared" ref="H150:H199" si="11">$F150*G150</f>
        <v>0</v>
      </c>
      <c r="I150" s="356"/>
      <c r="J150" s="354">
        <f t="shared" ref="J150:J199" si="12">$F150*I150</f>
        <v>0</v>
      </c>
      <c r="K150" s="355">
        <f t="shared" ref="K150:K199" si="13">G150-I150</f>
        <v>0</v>
      </c>
      <c r="L150" s="354">
        <f t="shared" ref="L150:L199" si="14">$F150*K150</f>
        <v>0</v>
      </c>
      <c r="M150" s="364"/>
      <c r="N150" s="321" t="str">
        <f t="shared" si="10"/>
        <v/>
      </c>
    </row>
    <row r="151" spans="1:17" s="322" customFormat="1">
      <c r="A151" s="363"/>
      <c r="B151" s="362"/>
      <c r="C151" s="361"/>
      <c r="D151" s="360"/>
      <c r="E151" s="359"/>
      <c r="F151" s="366"/>
      <c r="G151" s="356"/>
      <c r="H151" s="354">
        <f t="shared" si="11"/>
        <v>0</v>
      </c>
      <c r="I151" s="356"/>
      <c r="J151" s="354">
        <f t="shared" si="12"/>
        <v>0</v>
      </c>
      <c r="K151" s="355">
        <f t="shared" si="13"/>
        <v>0</v>
      </c>
      <c r="L151" s="354">
        <f t="shared" si="14"/>
        <v>0</v>
      </c>
      <c r="M151" s="364"/>
      <c r="N151" s="321" t="str">
        <f t="shared" si="10"/>
        <v/>
      </c>
    </row>
    <row r="152" spans="1:17" s="322" customFormat="1">
      <c r="A152" s="363"/>
      <c r="B152" s="362"/>
      <c r="C152" s="361"/>
      <c r="D152" s="360"/>
      <c r="E152" s="359"/>
      <c r="F152" s="366"/>
      <c r="G152" s="356"/>
      <c r="H152" s="354">
        <f t="shared" si="11"/>
        <v>0</v>
      </c>
      <c r="I152" s="356"/>
      <c r="J152" s="354">
        <f t="shared" si="12"/>
        <v>0</v>
      </c>
      <c r="K152" s="355">
        <f t="shared" si="13"/>
        <v>0</v>
      </c>
      <c r="L152" s="354">
        <f t="shared" si="14"/>
        <v>0</v>
      </c>
      <c r="M152" s="364"/>
      <c r="N152" s="321" t="str">
        <f t="shared" si="10"/>
        <v/>
      </c>
    </row>
    <row r="153" spans="1:17" s="322" customFormat="1">
      <c r="A153" s="363"/>
      <c r="B153" s="362"/>
      <c r="C153" s="361"/>
      <c r="D153" s="360"/>
      <c r="E153" s="359"/>
      <c r="F153" s="366"/>
      <c r="G153" s="356"/>
      <c r="H153" s="354">
        <f t="shared" si="11"/>
        <v>0</v>
      </c>
      <c r="I153" s="356"/>
      <c r="J153" s="354">
        <f t="shared" si="12"/>
        <v>0</v>
      </c>
      <c r="K153" s="355">
        <f t="shared" si="13"/>
        <v>0</v>
      </c>
      <c r="L153" s="354">
        <f t="shared" si="14"/>
        <v>0</v>
      </c>
      <c r="M153" s="364"/>
      <c r="N153" s="321" t="str">
        <f t="shared" si="10"/>
        <v/>
      </c>
    </row>
    <row r="154" spans="1:17" s="322" customFormat="1">
      <c r="A154" s="363"/>
      <c r="B154" s="362"/>
      <c r="C154" s="361"/>
      <c r="D154" s="360"/>
      <c r="E154" s="359"/>
      <c r="F154" s="366"/>
      <c r="G154" s="356"/>
      <c r="H154" s="354">
        <f t="shared" si="11"/>
        <v>0</v>
      </c>
      <c r="I154" s="356"/>
      <c r="J154" s="354">
        <f t="shared" si="12"/>
        <v>0</v>
      </c>
      <c r="K154" s="355">
        <f t="shared" si="13"/>
        <v>0</v>
      </c>
      <c r="L154" s="354">
        <f t="shared" si="14"/>
        <v>0</v>
      </c>
      <c r="M154" s="364"/>
      <c r="N154" s="321" t="str">
        <f t="shared" si="10"/>
        <v/>
      </c>
    </row>
    <row r="155" spans="1:17" s="322" customFormat="1">
      <c r="A155" s="363"/>
      <c r="B155" s="362"/>
      <c r="C155" s="361"/>
      <c r="D155" s="360"/>
      <c r="E155" s="359"/>
      <c r="F155" s="366"/>
      <c r="G155" s="356"/>
      <c r="H155" s="354">
        <f t="shared" si="11"/>
        <v>0</v>
      </c>
      <c r="I155" s="356"/>
      <c r="J155" s="354">
        <f t="shared" si="12"/>
        <v>0</v>
      </c>
      <c r="K155" s="355">
        <f t="shared" si="13"/>
        <v>0</v>
      </c>
      <c r="L155" s="354">
        <f t="shared" si="14"/>
        <v>0</v>
      </c>
      <c r="M155" s="364"/>
      <c r="N155" s="321" t="str">
        <f t="shared" si="10"/>
        <v/>
      </c>
    </row>
    <row r="156" spans="1:17" s="322" customFormat="1">
      <c r="A156" s="363"/>
      <c r="B156" s="362"/>
      <c r="C156" s="361"/>
      <c r="D156" s="360"/>
      <c r="E156" s="359"/>
      <c r="F156" s="366"/>
      <c r="G156" s="356"/>
      <c r="H156" s="354">
        <f t="shared" si="11"/>
        <v>0</v>
      </c>
      <c r="I156" s="356"/>
      <c r="J156" s="354">
        <f t="shared" si="12"/>
        <v>0</v>
      </c>
      <c r="K156" s="355">
        <f t="shared" si="13"/>
        <v>0</v>
      </c>
      <c r="L156" s="354">
        <f t="shared" si="14"/>
        <v>0</v>
      </c>
      <c r="M156" s="364"/>
      <c r="N156" s="321" t="str">
        <f t="shared" si="10"/>
        <v/>
      </c>
    </row>
    <row r="157" spans="1:17" s="322" customFormat="1">
      <c r="A157" s="363"/>
      <c r="B157" s="362"/>
      <c r="C157" s="361"/>
      <c r="D157" s="360"/>
      <c r="E157" s="359"/>
      <c r="F157" s="366"/>
      <c r="G157" s="356"/>
      <c r="H157" s="354">
        <f t="shared" si="11"/>
        <v>0</v>
      </c>
      <c r="I157" s="356"/>
      <c r="J157" s="354">
        <f t="shared" si="12"/>
        <v>0</v>
      </c>
      <c r="K157" s="355">
        <f t="shared" si="13"/>
        <v>0</v>
      </c>
      <c r="L157" s="354">
        <f t="shared" si="14"/>
        <v>0</v>
      </c>
      <c r="M157" s="364"/>
      <c r="N157" s="321" t="str">
        <f t="shared" si="10"/>
        <v/>
      </c>
    </row>
    <row r="158" spans="1:17" s="322" customFormat="1">
      <c r="A158" s="363"/>
      <c r="B158" s="362"/>
      <c r="C158" s="361"/>
      <c r="D158" s="360"/>
      <c r="E158" s="359"/>
      <c r="F158" s="366"/>
      <c r="G158" s="356"/>
      <c r="H158" s="354">
        <f t="shared" si="11"/>
        <v>0</v>
      </c>
      <c r="I158" s="356"/>
      <c r="J158" s="354">
        <f t="shared" si="12"/>
        <v>0</v>
      </c>
      <c r="K158" s="355">
        <f t="shared" si="13"/>
        <v>0</v>
      </c>
      <c r="L158" s="354">
        <f t="shared" si="14"/>
        <v>0</v>
      </c>
      <c r="M158" s="364"/>
      <c r="N158" s="321" t="str">
        <f t="shared" si="10"/>
        <v/>
      </c>
    </row>
    <row r="159" spans="1:17" s="322" customFormat="1">
      <c r="A159" s="363"/>
      <c r="B159" s="362"/>
      <c r="C159" s="361"/>
      <c r="D159" s="360"/>
      <c r="E159" s="359"/>
      <c r="F159" s="366"/>
      <c r="G159" s="356"/>
      <c r="H159" s="354">
        <f t="shared" si="11"/>
        <v>0</v>
      </c>
      <c r="I159" s="356"/>
      <c r="J159" s="354">
        <f t="shared" si="12"/>
        <v>0</v>
      </c>
      <c r="K159" s="355">
        <f t="shared" si="13"/>
        <v>0</v>
      </c>
      <c r="L159" s="354">
        <f t="shared" si="14"/>
        <v>0</v>
      </c>
      <c r="M159" s="364"/>
      <c r="N159" s="321" t="str">
        <f t="shared" si="10"/>
        <v/>
      </c>
    </row>
    <row r="160" spans="1:17" s="322" customFormat="1">
      <c r="A160" s="363"/>
      <c r="B160" s="362"/>
      <c r="C160" s="361"/>
      <c r="D160" s="360"/>
      <c r="E160" s="359"/>
      <c r="F160" s="366"/>
      <c r="G160" s="356"/>
      <c r="H160" s="354">
        <f t="shared" si="11"/>
        <v>0</v>
      </c>
      <c r="I160" s="356"/>
      <c r="J160" s="354">
        <f t="shared" si="12"/>
        <v>0</v>
      </c>
      <c r="K160" s="355">
        <f t="shared" si="13"/>
        <v>0</v>
      </c>
      <c r="L160" s="354">
        <f t="shared" si="14"/>
        <v>0</v>
      </c>
      <c r="M160" s="364"/>
      <c r="N160" s="321" t="str">
        <f t="shared" si="10"/>
        <v/>
      </c>
    </row>
    <row r="161" spans="1:14" s="322" customFormat="1">
      <c r="A161" s="363"/>
      <c r="B161" s="362"/>
      <c r="C161" s="361"/>
      <c r="D161" s="360"/>
      <c r="E161" s="359"/>
      <c r="F161" s="366"/>
      <c r="G161" s="356"/>
      <c r="H161" s="354">
        <f t="shared" si="11"/>
        <v>0</v>
      </c>
      <c r="I161" s="356"/>
      <c r="J161" s="354">
        <f t="shared" si="12"/>
        <v>0</v>
      </c>
      <c r="K161" s="355">
        <f t="shared" si="13"/>
        <v>0</v>
      </c>
      <c r="L161" s="354">
        <f t="shared" si="14"/>
        <v>0</v>
      </c>
      <c r="M161" s="364"/>
      <c r="N161" s="321" t="str">
        <f t="shared" si="10"/>
        <v/>
      </c>
    </row>
    <row r="162" spans="1:14" s="322" customFormat="1">
      <c r="A162" s="363"/>
      <c r="B162" s="362"/>
      <c r="C162" s="361"/>
      <c r="D162" s="360"/>
      <c r="E162" s="359"/>
      <c r="F162" s="366"/>
      <c r="G162" s="356"/>
      <c r="H162" s="354">
        <f t="shared" si="11"/>
        <v>0</v>
      </c>
      <c r="I162" s="356"/>
      <c r="J162" s="354">
        <f t="shared" si="12"/>
        <v>0</v>
      </c>
      <c r="K162" s="355">
        <f t="shared" si="13"/>
        <v>0</v>
      </c>
      <c r="L162" s="354">
        <f t="shared" si="14"/>
        <v>0</v>
      </c>
      <c r="M162" s="364"/>
      <c r="N162" s="321" t="str">
        <f t="shared" si="10"/>
        <v/>
      </c>
    </row>
    <row r="163" spans="1:14" s="322" customFormat="1">
      <c r="A163" s="363"/>
      <c r="B163" s="362"/>
      <c r="C163" s="361"/>
      <c r="D163" s="360"/>
      <c r="E163" s="359"/>
      <c r="F163" s="366"/>
      <c r="G163" s="356"/>
      <c r="H163" s="354">
        <f t="shared" si="11"/>
        <v>0</v>
      </c>
      <c r="I163" s="356"/>
      <c r="J163" s="354">
        <f t="shared" si="12"/>
        <v>0</v>
      </c>
      <c r="K163" s="355">
        <f t="shared" si="13"/>
        <v>0</v>
      </c>
      <c r="L163" s="354">
        <f t="shared" si="14"/>
        <v>0</v>
      </c>
      <c r="M163" s="364"/>
      <c r="N163" s="321" t="str">
        <f t="shared" si="10"/>
        <v/>
      </c>
    </row>
    <row r="164" spans="1:14" s="322" customFormat="1">
      <c r="A164" s="363"/>
      <c r="B164" s="362"/>
      <c r="C164" s="361"/>
      <c r="D164" s="360"/>
      <c r="E164" s="359"/>
      <c r="F164" s="366"/>
      <c r="G164" s="356"/>
      <c r="H164" s="354">
        <f t="shared" si="11"/>
        <v>0</v>
      </c>
      <c r="I164" s="356"/>
      <c r="J164" s="354">
        <f t="shared" si="12"/>
        <v>0</v>
      </c>
      <c r="K164" s="355">
        <f t="shared" si="13"/>
        <v>0</v>
      </c>
      <c r="L164" s="354">
        <f t="shared" si="14"/>
        <v>0</v>
      </c>
      <c r="M164" s="364"/>
      <c r="N164" s="321" t="str">
        <f t="shared" si="10"/>
        <v/>
      </c>
    </row>
    <row r="165" spans="1:14" s="322" customFormat="1">
      <c r="A165" s="363"/>
      <c r="B165" s="362"/>
      <c r="C165" s="361"/>
      <c r="D165" s="360"/>
      <c r="E165" s="359"/>
      <c r="F165" s="366"/>
      <c r="G165" s="356"/>
      <c r="H165" s="354">
        <f t="shared" si="11"/>
        <v>0</v>
      </c>
      <c r="I165" s="356"/>
      <c r="J165" s="354">
        <f t="shared" si="12"/>
        <v>0</v>
      </c>
      <c r="K165" s="355">
        <f t="shared" si="13"/>
        <v>0</v>
      </c>
      <c r="L165" s="354">
        <f t="shared" si="14"/>
        <v>0</v>
      </c>
      <c r="M165" s="364"/>
      <c r="N165" s="321" t="str">
        <f t="shared" si="10"/>
        <v/>
      </c>
    </row>
    <row r="166" spans="1:14" s="322" customFormat="1">
      <c r="A166" s="363"/>
      <c r="B166" s="362"/>
      <c r="C166" s="361"/>
      <c r="D166" s="360"/>
      <c r="E166" s="359"/>
      <c r="F166" s="366"/>
      <c r="G166" s="356"/>
      <c r="H166" s="354">
        <f t="shared" si="11"/>
        <v>0</v>
      </c>
      <c r="I166" s="356"/>
      <c r="J166" s="354">
        <f t="shared" si="12"/>
        <v>0</v>
      </c>
      <c r="K166" s="355">
        <f t="shared" si="13"/>
        <v>0</v>
      </c>
      <c r="L166" s="354">
        <f t="shared" si="14"/>
        <v>0</v>
      </c>
      <c r="M166" s="364"/>
      <c r="N166" s="321" t="str">
        <f t="shared" si="10"/>
        <v/>
      </c>
    </row>
    <row r="167" spans="1:14" s="322" customFormat="1">
      <c r="A167" s="363"/>
      <c r="B167" s="362"/>
      <c r="C167" s="361"/>
      <c r="D167" s="360"/>
      <c r="E167" s="359"/>
      <c r="F167" s="366"/>
      <c r="G167" s="356"/>
      <c r="H167" s="354">
        <f t="shared" si="11"/>
        <v>0</v>
      </c>
      <c r="I167" s="356"/>
      <c r="J167" s="354">
        <f t="shared" si="12"/>
        <v>0</v>
      </c>
      <c r="K167" s="355">
        <f t="shared" si="13"/>
        <v>0</v>
      </c>
      <c r="L167" s="354">
        <f t="shared" si="14"/>
        <v>0</v>
      </c>
      <c r="M167" s="364"/>
      <c r="N167" s="321" t="str">
        <f t="shared" si="10"/>
        <v/>
      </c>
    </row>
    <row r="168" spans="1:14" s="322" customFormat="1">
      <c r="A168" s="363"/>
      <c r="B168" s="362"/>
      <c r="C168" s="361"/>
      <c r="D168" s="360"/>
      <c r="E168" s="359"/>
      <c r="F168" s="366"/>
      <c r="G168" s="356"/>
      <c r="H168" s="354">
        <f t="shared" si="11"/>
        <v>0</v>
      </c>
      <c r="I168" s="356"/>
      <c r="J168" s="354">
        <f t="shared" si="12"/>
        <v>0</v>
      </c>
      <c r="K168" s="355">
        <f t="shared" si="13"/>
        <v>0</v>
      </c>
      <c r="L168" s="354">
        <f t="shared" si="14"/>
        <v>0</v>
      </c>
      <c r="M168" s="364"/>
      <c r="N168" s="321" t="str">
        <f t="shared" si="10"/>
        <v/>
      </c>
    </row>
    <row r="169" spans="1:14" s="322" customFormat="1">
      <c r="A169" s="363"/>
      <c r="B169" s="362"/>
      <c r="C169" s="361"/>
      <c r="D169" s="360"/>
      <c r="E169" s="359"/>
      <c r="F169" s="366"/>
      <c r="G169" s="356"/>
      <c r="H169" s="354">
        <f t="shared" si="11"/>
        <v>0</v>
      </c>
      <c r="I169" s="356"/>
      <c r="J169" s="354">
        <f t="shared" si="12"/>
        <v>0</v>
      </c>
      <c r="K169" s="355">
        <f t="shared" si="13"/>
        <v>0</v>
      </c>
      <c r="L169" s="354">
        <f t="shared" si="14"/>
        <v>0</v>
      </c>
      <c r="M169" s="364"/>
      <c r="N169" s="321" t="str">
        <f t="shared" si="10"/>
        <v/>
      </c>
    </row>
    <row r="170" spans="1:14" s="322" customFormat="1">
      <c r="A170" s="363"/>
      <c r="B170" s="362"/>
      <c r="C170" s="361"/>
      <c r="D170" s="360"/>
      <c r="E170" s="359"/>
      <c r="F170" s="366"/>
      <c r="G170" s="356"/>
      <c r="H170" s="354">
        <f t="shared" si="11"/>
        <v>0</v>
      </c>
      <c r="I170" s="356"/>
      <c r="J170" s="354">
        <f t="shared" si="12"/>
        <v>0</v>
      </c>
      <c r="K170" s="355">
        <f t="shared" si="13"/>
        <v>0</v>
      </c>
      <c r="L170" s="354">
        <f t="shared" si="14"/>
        <v>0</v>
      </c>
      <c r="M170" s="364"/>
      <c r="N170" s="321" t="str">
        <f t="shared" si="10"/>
        <v/>
      </c>
    </row>
    <row r="171" spans="1:14" s="322" customFormat="1">
      <c r="A171" s="363"/>
      <c r="B171" s="362"/>
      <c r="C171" s="361"/>
      <c r="D171" s="360"/>
      <c r="E171" s="359"/>
      <c r="F171" s="366"/>
      <c r="G171" s="356"/>
      <c r="H171" s="354">
        <f t="shared" si="11"/>
        <v>0</v>
      </c>
      <c r="I171" s="356"/>
      <c r="J171" s="354">
        <f t="shared" si="12"/>
        <v>0</v>
      </c>
      <c r="K171" s="355">
        <f t="shared" si="13"/>
        <v>0</v>
      </c>
      <c r="L171" s="354">
        <f t="shared" si="14"/>
        <v>0</v>
      </c>
      <c r="M171" s="364"/>
      <c r="N171" s="321" t="str">
        <f t="shared" si="10"/>
        <v/>
      </c>
    </row>
    <row r="172" spans="1:14" s="322" customFormat="1">
      <c r="A172" s="363"/>
      <c r="B172" s="362"/>
      <c r="C172" s="361"/>
      <c r="D172" s="360"/>
      <c r="E172" s="359"/>
      <c r="F172" s="366"/>
      <c r="G172" s="356"/>
      <c r="H172" s="354">
        <f t="shared" si="11"/>
        <v>0</v>
      </c>
      <c r="I172" s="356"/>
      <c r="J172" s="354">
        <f t="shared" si="12"/>
        <v>0</v>
      </c>
      <c r="K172" s="355">
        <f t="shared" si="13"/>
        <v>0</v>
      </c>
      <c r="L172" s="354">
        <f t="shared" si="14"/>
        <v>0</v>
      </c>
      <c r="M172" s="364"/>
      <c r="N172" s="321" t="str">
        <f t="shared" si="10"/>
        <v/>
      </c>
    </row>
    <row r="173" spans="1:14" s="322" customFormat="1">
      <c r="A173" s="363"/>
      <c r="B173" s="362"/>
      <c r="C173" s="361"/>
      <c r="D173" s="360"/>
      <c r="E173" s="359"/>
      <c r="F173" s="366"/>
      <c r="G173" s="356"/>
      <c r="H173" s="354">
        <f t="shared" si="11"/>
        <v>0</v>
      </c>
      <c r="I173" s="356"/>
      <c r="J173" s="354">
        <f t="shared" si="12"/>
        <v>0</v>
      </c>
      <c r="K173" s="355">
        <f t="shared" si="13"/>
        <v>0</v>
      </c>
      <c r="L173" s="354">
        <f t="shared" si="14"/>
        <v>0</v>
      </c>
      <c r="M173" s="364"/>
      <c r="N173" s="321" t="str">
        <f t="shared" si="10"/>
        <v/>
      </c>
    </row>
    <row r="174" spans="1:14" s="322" customFormat="1">
      <c r="A174" s="363"/>
      <c r="B174" s="362"/>
      <c r="C174" s="361"/>
      <c r="D174" s="360"/>
      <c r="E174" s="359"/>
      <c r="F174" s="366"/>
      <c r="G174" s="356"/>
      <c r="H174" s="354">
        <f t="shared" si="11"/>
        <v>0</v>
      </c>
      <c r="I174" s="356"/>
      <c r="J174" s="354">
        <f t="shared" si="12"/>
        <v>0</v>
      </c>
      <c r="K174" s="355">
        <f t="shared" si="13"/>
        <v>0</v>
      </c>
      <c r="L174" s="354">
        <f t="shared" si="14"/>
        <v>0</v>
      </c>
      <c r="M174" s="364"/>
      <c r="N174" s="321" t="str">
        <f t="shared" si="10"/>
        <v/>
      </c>
    </row>
    <row r="175" spans="1:14" s="322" customFormat="1">
      <c r="A175" s="363"/>
      <c r="B175" s="362"/>
      <c r="C175" s="361"/>
      <c r="D175" s="360"/>
      <c r="E175" s="359"/>
      <c r="F175" s="366"/>
      <c r="G175" s="356"/>
      <c r="H175" s="354">
        <f t="shared" si="11"/>
        <v>0</v>
      </c>
      <c r="I175" s="356"/>
      <c r="J175" s="354">
        <f t="shared" si="12"/>
        <v>0</v>
      </c>
      <c r="K175" s="355">
        <f t="shared" si="13"/>
        <v>0</v>
      </c>
      <c r="L175" s="354">
        <f t="shared" si="14"/>
        <v>0</v>
      </c>
      <c r="M175" s="364"/>
      <c r="N175" s="321" t="str">
        <f t="shared" si="10"/>
        <v/>
      </c>
    </row>
    <row r="176" spans="1:14" s="322" customFormat="1">
      <c r="A176" s="363"/>
      <c r="B176" s="362"/>
      <c r="C176" s="361"/>
      <c r="D176" s="360"/>
      <c r="E176" s="359"/>
      <c r="F176" s="366"/>
      <c r="G176" s="356"/>
      <c r="H176" s="354">
        <f t="shared" si="11"/>
        <v>0</v>
      </c>
      <c r="I176" s="356"/>
      <c r="J176" s="354">
        <f t="shared" si="12"/>
        <v>0</v>
      </c>
      <c r="K176" s="355">
        <f t="shared" si="13"/>
        <v>0</v>
      </c>
      <c r="L176" s="354">
        <f t="shared" si="14"/>
        <v>0</v>
      </c>
      <c r="M176" s="364"/>
      <c r="N176" s="321" t="str">
        <f t="shared" si="10"/>
        <v/>
      </c>
    </row>
    <row r="177" spans="1:14" s="322" customFormat="1">
      <c r="A177" s="363"/>
      <c r="B177" s="362"/>
      <c r="C177" s="361"/>
      <c r="D177" s="360"/>
      <c r="E177" s="359"/>
      <c r="F177" s="366"/>
      <c r="G177" s="356"/>
      <c r="H177" s="354">
        <f t="shared" si="11"/>
        <v>0</v>
      </c>
      <c r="I177" s="356"/>
      <c r="J177" s="354">
        <f t="shared" si="12"/>
        <v>0</v>
      </c>
      <c r="K177" s="355">
        <f t="shared" si="13"/>
        <v>0</v>
      </c>
      <c r="L177" s="354">
        <f t="shared" si="14"/>
        <v>0</v>
      </c>
      <c r="M177" s="364"/>
      <c r="N177" s="321" t="str">
        <f t="shared" si="10"/>
        <v/>
      </c>
    </row>
    <row r="178" spans="1:14" s="322" customFormat="1">
      <c r="A178" s="363"/>
      <c r="B178" s="362"/>
      <c r="C178" s="361"/>
      <c r="D178" s="360"/>
      <c r="E178" s="359"/>
      <c r="F178" s="366"/>
      <c r="G178" s="356"/>
      <c r="H178" s="354">
        <f t="shared" si="11"/>
        <v>0</v>
      </c>
      <c r="I178" s="356"/>
      <c r="J178" s="354">
        <f t="shared" si="12"/>
        <v>0</v>
      </c>
      <c r="K178" s="355">
        <f t="shared" si="13"/>
        <v>0</v>
      </c>
      <c r="L178" s="354">
        <f t="shared" si="14"/>
        <v>0</v>
      </c>
      <c r="M178" s="364"/>
      <c r="N178" s="321" t="str">
        <f t="shared" si="10"/>
        <v/>
      </c>
    </row>
    <row r="179" spans="1:14" s="322" customFormat="1">
      <c r="A179" s="363"/>
      <c r="B179" s="362"/>
      <c r="C179" s="361"/>
      <c r="D179" s="360"/>
      <c r="E179" s="359"/>
      <c r="F179" s="366"/>
      <c r="G179" s="356"/>
      <c r="H179" s="354">
        <f t="shared" si="11"/>
        <v>0</v>
      </c>
      <c r="I179" s="356"/>
      <c r="J179" s="354">
        <f t="shared" si="12"/>
        <v>0</v>
      </c>
      <c r="K179" s="355">
        <f t="shared" si="13"/>
        <v>0</v>
      </c>
      <c r="L179" s="354">
        <f t="shared" si="14"/>
        <v>0</v>
      </c>
      <c r="M179" s="364"/>
      <c r="N179" s="321" t="str">
        <f t="shared" si="10"/>
        <v/>
      </c>
    </row>
    <row r="180" spans="1:14" s="322" customFormat="1">
      <c r="A180" s="363"/>
      <c r="B180" s="362"/>
      <c r="C180" s="361"/>
      <c r="D180" s="360"/>
      <c r="E180" s="359"/>
      <c r="F180" s="366"/>
      <c r="G180" s="356"/>
      <c r="H180" s="354">
        <f t="shared" si="11"/>
        <v>0</v>
      </c>
      <c r="I180" s="356"/>
      <c r="J180" s="354">
        <f t="shared" si="12"/>
        <v>0</v>
      </c>
      <c r="K180" s="355">
        <f t="shared" si="13"/>
        <v>0</v>
      </c>
      <c r="L180" s="354">
        <f t="shared" si="14"/>
        <v>0</v>
      </c>
      <c r="M180" s="364"/>
      <c r="N180" s="321" t="str">
        <f t="shared" si="10"/>
        <v/>
      </c>
    </row>
    <row r="181" spans="1:14" s="322" customFormat="1">
      <c r="A181" s="363"/>
      <c r="B181" s="362"/>
      <c r="C181" s="361"/>
      <c r="D181" s="360"/>
      <c r="E181" s="359"/>
      <c r="F181" s="366"/>
      <c r="G181" s="356"/>
      <c r="H181" s="354">
        <f t="shared" si="11"/>
        <v>0</v>
      </c>
      <c r="I181" s="356"/>
      <c r="J181" s="354">
        <f t="shared" si="12"/>
        <v>0</v>
      </c>
      <c r="K181" s="355">
        <f t="shared" si="13"/>
        <v>0</v>
      </c>
      <c r="L181" s="354">
        <f t="shared" si="14"/>
        <v>0</v>
      </c>
      <c r="M181" s="364"/>
      <c r="N181" s="321" t="str">
        <f t="shared" si="10"/>
        <v/>
      </c>
    </row>
    <row r="182" spans="1:14" s="322" customFormat="1">
      <c r="A182" s="363"/>
      <c r="B182" s="362"/>
      <c r="C182" s="361"/>
      <c r="D182" s="360"/>
      <c r="E182" s="359"/>
      <c r="F182" s="366"/>
      <c r="G182" s="356"/>
      <c r="H182" s="354">
        <f t="shared" si="11"/>
        <v>0</v>
      </c>
      <c r="I182" s="356"/>
      <c r="J182" s="354">
        <f t="shared" si="12"/>
        <v>0</v>
      </c>
      <c r="K182" s="355">
        <f t="shared" si="13"/>
        <v>0</v>
      </c>
      <c r="L182" s="354">
        <f t="shared" si="14"/>
        <v>0</v>
      </c>
      <c r="M182" s="364"/>
      <c r="N182" s="321" t="str">
        <f t="shared" si="10"/>
        <v/>
      </c>
    </row>
    <row r="183" spans="1:14" s="322" customFormat="1">
      <c r="A183" s="363"/>
      <c r="B183" s="362"/>
      <c r="C183" s="361"/>
      <c r="D183" s="360"/>
      <c r="E183" s="359"/>
      <c r="F183" s="366"/>
      <c r="G183" s="356"/>
      <c r="H183" s="354">
        <f t="shared" si="11"/>
        <v>0</v>
      </c>
      <c r="I183" s="356"/>
      <c r="J183" s="354">
        <f t="shared" si="12"/>
        <v>0</v>
      </c>
      <c r="K183" s="355">
        <f t="shared" si="13"/>
        <v>0</v>
      </c>
      <c r="L183" s="354">
        <f t="shared" si="14"/>
        <v>0</v>
      </c>
      <c r="M183" s="364"/>
      <c r="N183" s="321" t="str">
        <f t="shared" si="10"/>
        <v/>
      </c>
    </row>
    <row r="184" spans="1:14" s="322" customFormat="1">
      <c r="A184" s="363"/>
      <c r="B184" s="362"/>
      <c r="C184" s="361"/>
      <c r="D184" s="360"/>
      <c r="E184" s="359"/>
      <c r="F184" s="366"/>
      <c r="G184" s="356"/>
      <c r="H184" s="354">
        <f t="shared" si="11"/>
        <v>0</v>
      </c>
      <c r="I184" s="356"/>
      <c r="J184" s="354">
        <f t="shared" si="12"/>
        <v>0</v>
      </c>
      <c r="K184" s="355">
        <f t="shared" si="13"/>
        <v>0</v>
      </c>
      <c r="L184" s="354">
        <f t="shared" si="14"/>
        <v>0</v>
      </c>
      <c r="M184" s="364"/>
      <c r="N184" s="321" t="str">
        <f t="shared" si="10"/>
        <v/>
      </c>
    </row>
    <row r="185" spans="1:14" s="322" customFormat="1">
      <c r="A185" s="363"/>
      <c r="B185" s="362"/>
      <c r="C185" s="361"/>
      <c r="D185" s="360"/>
      <c r="E185" s="359"/>
      <c r="F185" s="366"/>
      <c r="G185" s="356"/>
      <c r="H185" s="354">
        <f t="shared" si="11"/>
        <v>0</v>
      </c>
      <c r="I185" s="356"/>
      <c r="J185" s="354">
        <f t="shared" si="12"/>
        <v>0</v>
      </c>
      <c r="K185" s="355">
        <f t="shared" si="13"/>
        <v>0</v>
      </c>
      <c r="L185" s="354">
        <f t="shared" si="14"/>
        <v>0</v>
      </c>
      <c r="M185" s="364"/>
      <c r="N185" s="321" t="str">
        <f t="shared" si="10"/>
        <v/>
      </c>
    </row>
    <row r="186" spans="1:14" s="322" customFormat="1">
      <c r="A186" s="363"/>
      <c r="B186" s="362"/>
      <c r="C186" s="361"/>
      <c r="D186" s="360"/>
      <c r="E186" s="359"/>
      <c r="F186" s="366"/>
      <c r="G186" s="356"/>
      <c r="H186" s="354">
        <f t="shared" si="11"/>
        <v>0</v>
      </c>
      <c r="I186" s="356"/>
      <c r="J186" s="354">
        <f t="shared" si="12"/>
        <v>0</v>
      </c>
      <c r="K186" s="355">
        <f t="shared" si="13"/>
        <v>0</v>
      </c>
      <c r="L186" s="354">
        <f t="shared" si="14"/>
        <v>0</v>
      </c>
      <c r="M186" s="364"/>
      <c r="N186" s="321" t="str">
        <f t="shared" si="10"/>
        <v/>
      </c>
    </row>
    <row r="187" spans="1:14" s="322" customFormat="1">
      <c r="A187" s="363"/>
      <c r="B187" s="362"/>
      <c r="C187" s="361"/>
      <c r="D187" s="360"/>
      <c r="E187" s="359"/>
      <c r="F187" s="366"/>
      <c r="G187" s="356"/>
      <c r="H187" s="354">
        <f t="shared" si="11"/>
        <v>0</v>
      </c>
      <c r="I187" s="356"/>
      <c r="J187" s="354">
        <f t="shared" si="12"/>
        <v>0</v>
      </c>
      <c r="K187" s="355">
        <f t="shared" si="13"/>
        <v>0</v>
      </c>
      <c r="L187" s="354">
        <f t="shared" si="14"/>
        <v>0</v>
      </c>
      <c r="M187" s="364"/>
      <c r="N187" s="321" t="str">
        <f t="shared" si="10"/>
        <v/>
      </c>
    </row>
    <row r="188" spans="1:14" s="322" customFormat="1">
      <c r="A188" s="363"/>
      <c r="B188" s="362"/>
      <c r="C188" s="361"/>
      <c r="D188" s="360"/>
      <c r="E188" s="359"/>
      <c r="F188" s="366"/>
      <c r="G188" s="356"/>
      <c r="H188" s="354">
        <f t="shared" si="11"/>
        <v>0</v>
      </c>
      <c r="I188" s="356"/>
      <c r="J188" s="354">
        <f t="shared" si="12"/>
        <v>0</v>
      </c>
      <c r="K188" s="355">
        <f t="shared" si="13"/>
        <v>0</v>
      </c>
      <c r="L188" s="354">
        <f t="shared" si="14"/>
        <v>0</v>
      </c>
      <c r="M188" s="364"/>
      <c r="N188" s="321" t="str">
        <f t="shared" si="10"/>
        <v/>
      </c>
    </row>
    <row r="189" spans="1:14" s="322" customFormat="1">
      <c r="A189" s="363"/>
      <c r="B189" s="362"/>
      <c r="C189" s="361"/>
      <c r="D189" s="360"/>
      <c r="E189" s="359"/>
      <c r="F189" s="366"/>
      <c r="G189" s="356"/>
      <c r="H189" s="354">
        <f t="shared" si="11"/>
        <v>0</v>
      </c>
      <c r="I189" s="356"/>
      <c r="J189" s="354">
        <f t="shared" si="12"/>
        <v>0</v>
      </c>
      <c r="K189" s="355">
        <f t="shared" si="13"/>
        <v>0</v>
      </c>
      <c r="L189" s="354">
        <f t="shared" si="14"/>
        <v>0</v>
      </c>
      <c r="M189" s="364"/>
      <c r="N189" s="321" t="str">
        <f t="shared" si="10"/>
        <v/>
      </c>
    </row>
    <row r="190" spans="1:14" s="322" customFormat="1">
      <c r="A190" s="363"/>
      <c r="B190" s="362"/>
      <c r="C190" s="361"/>
      <c r="D190" s="360"/>
      <c r="E190" s="359"/>
      <c r="F190" s="366"/>
      <c r="G190" s="356"/>
      <c r="H190" s="354">
        <f t="shared" si="11"/>
        <v>0</v>
      </c>
      <c r="I190" s="356"/>
      <c r="J190" s="354">
        <f t="shared" si="12"/>
        <v>0</v>
      </c>
      <c r="K190" s="355">
        <f t="shared" si="13"/>
        <v>0</v>
      </c>
      <c r="L190" s="354">
        <f t="shared" si="14"/>
        <v>0</v>
      </c>
      <c r="M190" s="364"/>
      <c r="N190" s="321" t="str">
        <f t="shared" si="10"/>
        <v/>
      </c>
    </row>
    <row r="191" spans="1:14" s="322" customFormat="1">
      <c r="A191" s="363"/>
      <c r="B191" s="362"/>
      <c r="C191" s="361"/>
      <c r="D191" s="360"/>
      <c r="E191" s="359"/>
      <c r="F191" s="366"/>
      <c r="G191" s="356"/>
      <c r="H191" s="354">
        <f t="shared" si="11"/>
        <v>0</v>
      </c>
      <c r="I191" s="356"/>
      <c r="J191" s="354">
        <f t="shared" si="12"/>
        <v>0</v>
      </c>
      <c r="K191" s="355">
        <f t="shared" si="13"/>
        <v>0</v>
      </c>
      <c r="L191" s="354">
        <f t="shared" si="14"/>
        <v>0</v>
      </c>
      <c r="M191" s="364"/>
      <c r="N191" s="321" t="str">
        <f t="shared" si="10"/>
        <v/>
      </c>
    </row>
    <row r="192" spans="1:14" s="322" customFormat="1">
      <c r="A192" s="363"/>
      <c r="B192" s="362"/>
      <c r="C192" s="361"/>
      <c r="D192" s="360"/>
      <c r="E192" s="359"/>
      <c r="F192" s="366"/>
      <c r="G192" s="356"/>
      <c r="H192" s="354">
        <f t="shared" si="11"/>
        <v>0</v>
      </c>
      <c r="I192" s="356"/>
      <c r="J192" s="354">
        <f t="shared" si="12"/>
        <v>0</v>
      </c>
      <c r="K192" s="355">
        <f t="shared" si="13"/>
        <v>0</v>
      </c>
      <c r="L192" s="354">
        <f t="shared" si="14"/>
        <v>0</v>
      </c>
      <c r="M192" s="364"/>
      <c r="N192" s="321" t="str">
        <f t="shared" si="10"/>
        <v/>
      </c>
    </row>
    <row r="193" spans="1:17" s="322" customFormat="1">
      <c r="A193" s="363"/>
      <c r="B193" s="362"/>
      <c r="C193" s="361"/>
      <c r="D193" s="360"/>
      <c r="E193" s="359"/>
      <c r="F193" s="366"/>
      <c r="G193" s="356"/>
      <c r="H193" s="354">
        <f t="shared" si="11"/>
        <v>0</v>
      </c>
      <c r="I193" s="356"/>
      <c r="J193" s="354">
        <f t="shared" si="12"/>
        <v>0</v>
      </c>
      <c r="K193" s="355">
        <f t="shared" si="13"/>
        <v>0</v>
      </c>
      <c r="L193" s="354">
        <f t="shared" si="14"/>
        <v>0</v>
      </c>
      <c r="M193" s="364"/>
      <c r="N193" s="321" t="str">
        <f t="shared" si="10"/>
        <v/>
      </c>
    </row>
    <row r="194" spans="1:17" s="322" customFormat="1">
      <c r="A194" s="363"/>
      <c r="B194" s="362"/>
      <c r="C194" s="361"/>
      <c r="D194" s="360"/>
      <c r="E194" s="359"/>
      <c r="F194" s="366"/>
      <c r="G194" s="356"/>
      <c r="H194" s="354">
        <f t="shared" si="11"/>
        <v>0</v>
      </c>
      <c r="I194" s="356"/>
      <c r="J194" s="354">
        <f t="shared" si="12"/>
        <v>0</v>
      </c>
      <c r="K194" s="355">
        <f t="shared" si="13"/>
        <v>0</v>
      </c>
      <c r="L194" s="354">
        <f t="shared" si="14"/>
        <v>0</v>
      </c>
      <c r="M194" s="364"/>
      <c r="N194" s="321" t="str">
        <f t="shared" si="10"/>
        <v/>
      </c>
    </row>
    <row r="195" spans="1:17" s="322" customFormat="1">
      <c r="A195" s="363"/>
      <c r="B195" s="362"/>
      <c r="C195" s="361"/>
      <c r="D195" s="360"/>
      <c r="E195" s="359"/>
      <c r="F195" s="366"/>
      <c r="G195" s="356"/>
      <c r="H195" s="354">
        <f t="shared" si="11"/>
        <v>0</v>
      </c>
      <c r="I195" s="356"/>
      <c r="J195" s="354">
        <f t="shared" si="12"/>
        <v>0</v>
      </c>
      <c r="K195" s="355">
        <f t="shared" si="13"/>
        <v>0</v>
      </c>
      <c r="L195" s="354">
        <f t="shared" si="14"/>
        <v>0</v>
      </c>
      <c r="M195" s="364"/>
      <c r="N195" s="321" t="str">
        <f t="shared" si="10"/>
        <v/>
      </c>
    </row>
    <row r="196" spans="1:17" s="322" customFormat="1">
      <c r="A196" s="363"/>
      <c r="B196" s="362"/>
      <c r="C196" s="361"/>
      <c r="D196" s="360"/>
      <c r="E196" s="359"/>
      <c r="F196" s="366"/>
      <c r="G196" s="356"/>
      <c r="H196" s="354">
        <f t="shared" si="11"/>
        <v>0</v>
      </c>
      <c r="I196" s="356"/>
      <c r="J196" s="354">
        <f t="shared" si="12"/>
        <v>0</v>
      </c>
      <c r="K196" s="355">
        <f t="shared" si="13"/>
        <v>0</v>
      </c>
      <c r="L196" s="354">
        <f t="shared" si="14"/>
        <v>0</v>
      </c>
      <c r="M196" s="364"/>
      <c r="N196" s="321" t="str">
        <f t="shared" si="10"/>
        <v/>
      </c>
    </row>
    <row r="197" spans="1:17" s="322" customFormat="1">
      <c r="A197" s="363"/>
      <c r="B197" s="362"/>
      <c r="C197" s="361"/>
      <c r="D197" s="360"/>
      <c r="E197" s="359"/>
      <c r="F197" s="366"/>
      <c r="G197" s="356"/>
      <c r="H197" s="354">
        <f t="shared" si="11"/>
        <v>0</v>
      </c>
      <c r="I197" s="356"/>
      <c r="J197" s="354">
        <f t="shared" si="12"/>
        <v>0</v>
      </c>
      <c r="K197" s="355">
        <f t="shared" si="13"/>
        <v>0</v>
      </c>
      <c r="L197" s="354">
        <f t="shared" si="14"/>
        <v>0</v>
      </c>
      <c r="M197" s="364"/>
      <c r="N197" s="321" t="str">
        <f t="shared" si="10"/>
        <v/>
      </c>
    </row>
    <row r="198" spans="1:17" s="322" customFormat="1">
      <c r="A198" s="363"/>
      <c r="B198" s="362"/>
      <c r="C198" s="361"/>
      <c r="D198" s="360"/>
      <c r="E198" s="359"/>
      <c r="F198" s="365"/>
      <c r="G198" s="356"/>
      <c r="H198" s="354">
        <f t="shared" si="11"/>
        <v>0</v>
      </c>
      <c r="I198" s="356"/>
      <c r="J198" s="354">
        <f t="shared" si="12"/>
        <v>0</v>
      </c>
      <c r="K198" s="355">
        <f t="shared" si="13"/>
        <v>0</v>
      </c>
      <c r="L198" s="354">
        <f t="shared" si="14"/>
        <v>0</v>
      </c>
      <c r="M198" s="364"/>
      <c r="N198" s="321" t="str">
        <f t="shared" si="10"/>
        <v/>
      </c>
    </row>
    <row r="199" spans="1:17" s="322" customFormat="1" ht="14.25" thickBot="1">
      <c r="A199" s="363"/>
      <c r="B199" s="362"/>
      <c r="C199" s="361"/>
      <c r="D199" s="360"/>
      <c r="E199" s="359"/>
      <c r="F199" s="358"/>
      <c r="G199" s="357"/>
      <c r="H199" s="354">
        <f t="shared" si="11"/>
        <v>0</v>
      </c>
      <c r="I199" s="356"/>
      <c r="J199" s="354">
        <f t="shared" si="12"/>
        <v>0</v>
      </c>
      <c r="K199" s="355">
        <f t="shared" si="13"/>
        <v>0</v>
      </c>
      <c r="L199" s="354">
        <f t="shared" si="14"/>
        <v>0</v>
      </c>
      <c r="M199" s="353"/>
      <c r="N199" s="321" t="str">
        <f t="shared" si="10"/>
        <v/>
      </c>
    </row>
    <row r="200" spans="1:17" s="322" customFormat="1" ht="14.25" thickTop="1">
      <c r="A200" s="352" t="s">
        <v>257</v>
      </c>
      <c r="B200" s="351" t="s">
        <v>273</v>
      </c>
      <c r="C200" s="350"/>
      <c r="D200" s="349" t="s">
        <v>271</v>
      </c>
      <c r="E200" s="348" t="s">
        <v>257</v>
      </c>
      <c r="F200" s="347" t="s">
        <v>257</v>
      </c>
      <c r="G200" s="346" t="s">
        <v>257</v>
      </c>
      <c r="H200" s="345">
        <f>SUMIFS(H150:H199,$A150:$A199,"設備費")</f>
        <v>0</v>
      </c>
      <c r="I200" s="346" t="s">
        <v>257</v>
      </c>
      <c r="J200" s="345">
        <f>SUMIFS(J150:J199,$A150:$A199,"設備費")</f>
        <v>0</v>
      </c>
      <c r="K200" s="346" t="s">
        <v>257</v>
      </c>
      <c r="L200" s="345">
        <f>SUMIFS(L150:L199,$A150:$A199,"設備費")</f>
        <v>0</v>
      </c>
      <c r="M200" s="344" t="s">
        <v>256</v>
      </c>
      <c r="N200" s="321" t="str">
        <f t="shared" si="10"/>
        <v/>
      </c>
      <c r="O200" s="322" t="s">
        <v>266</v>
      </c>
    </row>
    <row r="201" spans="1:17" s="322" customFormat="1">
      <c r="A201" s="343" t="s">
        <v>257</v>
      </c>
      <c r="B201" s="342" t="s">
        <v>272</v>
      </c>
      <c r="C201" s="341"/>
      <c r="D201" s="340" t="s">
        <v>271</v>
      </c>
      <c r="E201" s="339" t="s">
        <v>257</v>
      </c>
      <c r="F201" s="338" t="s">
        <v>257</v>
      </c>
      <c r="G201" s="337" t="s">
        <v>257</v>
      </c>
      <c r="H201" s="336">
        <f>SUMIFS(H150:H199,$A150:$A199,"工事費")</f>
        <v>0</v>
      </c>
      <c r="I201" s="337" t="s">
        <v>257</v>
      </c>
      <c r="J201" s="336">
        <f>SUMIFS(J150:J199,$A150:$A199,"工事費")</f>
        <v>0</v>
      </c>
      <c r="K201" s="337" t="s">
        <v>257</v>
      </c>
      <c r="L201" s="336">
        <f>SUMIFS(L150:L199,$A150:$A199,"工事費")</f>
        <v>0</v>
      </c>
      <c r="M201" s="335" t="s">
        <v>256</v>
      </c>
      <c r="N201" s="321" t="str">
        <f t="shared" si="10"/>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0</v>
      </c>
      <c r="I202" s="326" t="s">
        <v>257</v>
      </c>
      <c r="J202" s="327">
        <f>SUM(J150:J199)</f>
        <v>0</v>
      </c>
      <c r="K202" s="326" t="s">
        <v>257</v>
      </c>
      <c r="L202" s="325">
        <f>SUM(L150:L199)</f>
        <v>0</v>
      </c>
      <c r="M202" s="324" t="s">
        <v>256</v>
      </c>
      <c r="N202" s="321" t="str">
        <f t="shared" si="10"/>
        <v/>
      </c>
      <c r="O202" s="323" t="str">
        <f>IF(SUM(H200:H201)=H202,"","入力ミス")</f>
        <v/>
      </c>
      <c r="P202" s="323" t="str">
        <f>IF(SUM(J200:J201)=J202,"","入力ミス")</f>
        <v/>
      </c>
      <c r="Q202" s="323" t="str">
        <f>IF(SUM(L200:L201)=L202,"","入力ミス")</f>
        <v/>
      </c>
    </row>
    <row r="203" spans="1:17" s="322" customFormat="1">
      <c r="A203" s="375"/>
      <c r="B203" s="858" t="s">
        <v>1171</v>
      </c>
      <c r="C203" s="374"/>
      <c r="D203" s="376" t="s">
        <v>269</v>
      </c>
      <c r="E203" s="372"/>
      <c r="F203" s="336"/>
      <c r="G203" s="371"/>
      <c r="H203" s="354"/>
      <c r="I203" s="371"/>
      <c r="J203" s="354"/>
      <c r="K203" s="371"/>
      <c r="L203" s="370"/>
      <c r="M203" s="369"/>
      <c r="N203" s="321" t="str">
        <f t="shared" si="10"/>
        <v/>
      </c>
    </row>
    <row r="204" spans="1:17" s="322" customFormat="1">
      <c r="A204" s="363"/>
      <c r="B204" s="368"/>
      <c r="C204" s="361"/>
      <c r="D204" s="367"/>
      <c r="E204" s="359"/>
      <c r="F204" s="366"/>
      <c r="G204" s="356"/>
      <c r="H204" s="354">
        <f t="shared" ref="H204:H253" si="15">$F204*G204</f>
        <v>0</v>
      </c>
      <c r="I204" s="356"/>
      <c r="J204" s="354">
        <f t="shared" ref="J204:J253" si="16">$F204*I204</f>
        <v>0</v>
      </c>
      <c r="K204" s="355">
        <f t="shared" ref="K204:K253" si="17">G204-I204</f>
        <v>0</v>
      </c>
      <c r="L204" s="354">
        <f t="shared" ref="L204:L253" si="18">$F204*K204</f>
        <v>0</v>
      </c>
      <c r="M204" s="364"/>
      <c r="N204" s="321" t="str">
        <f t="shared" si="10"/>
        <v/>
      </c>
    </row>
    <row r="205" spans="1:17" s="322" customFormat="1">
      <c r="A205" s="363"/>
      <c r="B205" s="362"/>
      <c r="C205" s="361"/>
      <c r="D205" s="360"/>
      <c r="E205" s="359"/>
      <c r="F205" s="366"/>
      <c r="G205" s="356"/>
      <c r="H205" s="354">
        <f t="shared" si="15"/>
        <v>0</v>
      </c>
      <c r="I205" s="356"/>
      <c r="J205" s="354">
        <f t="shared" si="16"/>
        <v>0</v>
      </c>
      <c r="K205" s="355">
        <f t="shared" si="17"/>
        <v>0</v>
      </c>
      <c r="L205" s="354">
        <f t="shared" si="18"/>
        <v>0</v>
      </c>
      <c r="M205" s="364"/>
      <c r="N205" s="321" t="str">
        <f t="shared" si="10"/>
        <v/>
      </c>
    </row>
    <row r="206" spans="1:17" s="322" customFormat="1">
      <c r="A206" s="363"/>
      <c r="B206" s="362"/>
      <c r="C206" s="361"/>
      <c r="D206" s="360"/>
      <c r="E206" s="359"/>
      <c r="F206" s="366"/>
      <c r="G206" s="356"/>
      <c r="H206" s="354">
        <f t="shared" si="15"/>
        <v>0</v>
      </c>
      <c r="I206" s="356"/>
      <c r="J206" s="354">
        <f t="shared" si="16"/>
        <v>0</v>
      </c>
      <c r="K206" s="355">
        <f t="shared" si="17"/>
        <v>0</v>
      </c>
      <c r="L206" s="354">
        <f t="shared" si="18"/>
        <v>0</v>
      </c>
      <c r="M206" s="364"/>
      <c r="N206" s="321" t="str">
        <f t="shared" ref="N206:N269" si="19">IF(J206+L206=H206,"","入力ミス")&amp;IF(L206&gt;=0,"","入力ミス")</f>
        <v/>
      </c>
    </row>
    <row r="207" spans="1:17" s="322" customFormat="1">
      <c r="A207" s="363"/>
      <c r="B207" s="362"/>
      <c r="C207" s="361"/>
      <c r="D207" s="360"/>
      <c r="E207" s="359"/>
      <c r="F207" s="366"/>
      <c r="G207" s="356"/>
      <c r="H207" s="354">
        <f t="shared" si="15"/>
        <v>0</v>
      </c>
      <c r="I207" s="356"/>
      <c r="J207" s="354">
        <f t="shared" si="16"/>
        <v>0</v>
      </c>
      <c r="K207" s="355">
        <f t="shared" si="17"/>
        <v>0</v>
      </c>
      <c r="L207" s="354">
        <f t="shared" si="18"/>
        <v>0</v>
      </c>
      <c r="M207" s="364"/>
      <c r="N207" s="321" t="str">
        <f t="shared" si="19"/>
        <v/>
      </c>
    </row>
    <row r="208" spans="1:17" s="322" customFormat="1">
      <c r="A208" s="363"/>
      <c r="B208" s="362"/>
      <c r="C208" s="361"/>
      <c r="D208" s="360"/>
      <c r="E208" s="359"/>
      <c r="F208" s="366"/>
      <c r="G208" s="356"/>
      <c r="H208" s="354">
        <f t="shared" si="15"/>
        <v>0</v>
      </c>
      <c r="I208" s="356"/>
      <c r="J208" s="354">
        <f t="shared" si="16"/>
        <v>0</v>
      </c>
      <c r="K208" s="355">
        <f t="shared" si="17"/>
        <v>0</v>
      </c>
      <c r="L208" s="354">
        <f t="shared" si="18"/>
        <v>0</v>
      </c>
      <c r="M208" s="364"/>
      <c r="N208" s="321" t="str">
        <f t="shared" si="19"/>
        <v/>
      </c>
    </row>
    <row r="209" spans="1:14" s="322" customFormat="1">
      <c r="A209" s="363"/>
      <c r="B209" s="362"/>
      <c r="C209" s="361"/>
      <c r="D209" s="360"/>
      <c r="E209" s="359"/>
      <c r="F209" s="366"/>
      <c r="G209" s="356"/>
      <c r="H209" s="354">
        <f t="shared" si="15"/>
        <v>0</v>
      </c>
      <c r="I209" s="356"/>
      <c r="J209" s="354">
        <f t="shared" si="16"/>
        <v>0</v>
      </c>
      <c r="K209" s="355">
        <f t="shared" si="17"/>
        <v>0</v>
      </c>
      <c r="L209" s="354">
        <f t="shared" si="18"/>
        <v>0</v>
      </c>
      <c r="M209" s="364"/>
      <c r="N209" s="321" t="str">
        <f t="shared" si="19"/>
        <v/>
      </c>
    </row>
    <row r="210" spans="1:14" s="322" customFormat="1">
      <c r="A210" s="363"/>
      <c r="B210" s="362"/>
      <c r="C210" s="361"/>
      <c r="D210" s="360"/>
      <c r="E210" s="359"/>
      <c r="F210" s="366"/>
      <c r="G210" s="356"/>
      <c r="H210" s="354">
        <f t="shared" si="15"/>
        <v>0</v>
      </c>
      <c r="I210" s="356"/>
      <c r="J210" s="354">
        <f t="shared" si="16"/>
        <v>0</v>
      </c>
      <c r="K210" s="355">
        <f t="shared" si="17"/>
        <v>0</v>
      </c>
      <c r="L210" s="354">
        <f t="shared" si="18"/>
        <v>0</v>
      </c>
      <c r="M210" s="364"/>
      <c r="N210" s="321" t="str">
        <f t="shared" si="19"/>
        <v/>
      </c>
    </row>
    <row r="211" spans="1:14" s="322" customFormat="1">
      <c r="A211" s="363"/>
      <c r="B211" s="362"/>
      <c r="C211" s="361"/>
      <c r="D211" s="360"/>
      <c r="E211" s="359"/>
      <c r="F211" s="366"/>
      <c r="G211" s="356"/>
      <c r="H211" s="354">
        <f t="shared" si="15"/>
        <v>0</v>
      </c>
      <c r="I211" s="356"/>
      <c r="J211" s="354">
        <f t="shared" si="16"/>
        <v>0</v>
      </c>
      <c r="K211" s="355">
        <f t="shared" si="17"/>
        <v>0</v>
      </c>
      <c r="L211" s="354">
        <f t="shared" si="18"/>
        <v>0</v>
      </c>
      <c r="M211" s="364"/>
      <c r="N211" s="321" t="str">
        <f t="shared" si="19"/>
        <v/>
      </c>
    </row>
    <row r="212" spans="1:14" s="322" customFormat="1">
      <c r="A212" s="363"/>
      <c r="B212" s="362"/>
      <c r="C212" s="361"/>
      <c r="D212" s="360"/>
      <c r="E212" s="359"/>
      <c r="F212" s="366"/>
      <c r="G212" s="356"/>
      <c r="H212" s="354">
        <f t="shared" si="15"/>
        <v>0</v>
      </c>
      <c r="I212" s="356"/>
      <c r="J212" s="354">
        <f t="shared" si="16"/>
        <v>0</v>
      </c>
      <c r="K212" s="355">
        <f t="shared" si="17"/>
        <v>0</v>
      </c>
      <c r="L212" s="354">
        <f t="shared" si="18"/>
        <v>0</v>
      </c>
      <c r="M212" s="364"/>
      <c r="N212" s="321" t="str">
        <f t="shared" si="19"/>
        <v/>
      </c>
    </row>
    <row r="213" spans="1:14" s="322" customFormat="1">
      <c r="A213" s="363"/>
      <c r="B213" s="362"/>
      <c r="C213" s="361"/>
      <c r="D213" s="360"/>
      <c r="E213" s="359"/>
      <c r="F213" s="366"/>
      <c r="G213" s="356"/>
      <c r="H213" s="354">
        <f t="shared" si="15"/>
        <v>0</v>
      </c>
      <c r="I213" s="356"/>
      <c r="J213" s="354">
        <f t="shared" si="16"/>
        <v>0</v>
      </c>
      <c r="K213" s="355">
        <f t="shared" si="17"/>
        <v>0</v>
      </c>
      <c r="L213" s="354">
        <f t="shared" si="18"/>
        <v>0</v>
      </c>
      <c r="M213" s="364"/>
      <c r="N213" s="321" t="str">
        <f t="shared" si="19"/>
        <v/>
      </c>
    </row>
    <row r="214" spans="1:14" s="322" customFormat="1">
      <c r="A214" s="363"/>
      <c r="B214" s="362"/>
      <c r="C214" s="361"/>
      <c r="D214" s="360"/>
      <c r="E214" s="359"/>
      <c r="F214" s="366"/>
      <c r="G214" s="356"/>
      <c r="H214" s="354">
        <f t="shared" si="15"/>
        <v>0</v>
      </c>
      <c r="I214" s="356"/>
      <c r="J214" s="354">
        <f t="shared" si="16"/>
        <v>0</v>
      </c>
      <c r="K214" s="355">
        <f t="shared" si="17"/>
        <v>0</v>
      </c>
      <c r="L214" s="354">
        <f t="shared" si="18"/>
        <v>0</v>
      </c>
      <c r="M214" s="364"/>
      <c r="N214" s="321" t="str">
        <f t="shared" si="19"/>
        <v/>
      </c>
    </row>
    <row r="215" spans="1:14" s="322" customFormat="1">
      <c r="A215" s="363"/>
      <c r="B215" s="362"/>
      <c r="C215" s="361"/>
      <c r="D215" s="360"/>
      <c r="E215" s="359"/>
      <c r="F215" s="366"/>
      <c r="G215" s="356"/>
      <c r="H215" s="354">
        <f t="shared" si="15"/>
        <v>0</v>
      </c>
      <c r="I215" s="356"/>
      <c r="J215" s="354">
        <f t="shared" si="16"/>
        <v>0</v>
      </c>
      <c r="K215" s="355">
        <f t="shared" si="17"/>
        <v>0</v>
      </c>
      <c r="L215" s="354">
        <f t="shared" si="18"/>
        <v>0</v>
      </c>
      <c r="M215" s="364"/>
      <c r="N215" s="321" t="str">
        <f t="shared" si="19"/>
        <v/>
      </c>
    </row>
    <row r="216" spans="1:14" s="322" customFormat="1">
      <c r="A216" s="363"/>
      <c r="B216" s="362"/>
      <c r="C216" s="361"/>
      <c r="D216" s="360"/>
      <c r="E216" s="359"/>
      <c r="F216" s="366"/>
      <c r="G216" s="356"/>
      <c r="H216" s="354">
        <f t="shared" si="15"/>
        <v>0</v>
      </c>
      <c r="I216" s="356"/>
      <c r="J216" s="354">
        <f t="shared" si="16"/>
        <v>0</v>
      </c>
      <c r="K216" s="355">
        <f t="shared" si="17"/>
        <v>0</v>
      </c>
      <c r="L216" s="354">
        <f t="shared" si="18"/>
        <v>0</v>
      </c>
      <c r="M216" s="364"/>
      <c r="N216" s="321" t="str">
        <f t="shared" si="19"/>
        <v/>
      </c>
    </row>
    <row r="217" spans="1:14" s="322" customFormat="1">
      <c r="A217" s="363"/>
      <c r="B217" s="362"/>
      <c r="C217" s="361"/>
      <c r="D217" s="360"/>
      <c r="E217" s="359"/>
      <c r="F217" s="366"/>
      <c r="G217" s="356"/>
      <c r="H217" s="354">
        <f t="shared" si="15"/>
        <v>0</v>
      </c>
      <c r="I217" s="356"/>
      <c r="J217" s="354">
        <f t="shared" si="16"/>
        <v>0</v>
      </c>
      <c r="K217" s="355">
        <f t="shared" si="17"/>
        <v>0</v>
      </c>
      <c r="L217" s="354">
        <f t="shared" si="18"/>
        <v>0</v>
      </c>
      <c r="M217" s="364"/>
      <c r="N217" s="321" t="str">
        <f t="shared" si="19"/>
        <v/>
      </c>
    </row>
    <row r="218" spans="1:14" s="322" customFormat="1">
      <c r="A218" s="363"/>
      <c r="B218" s="362"/>
      <c r="C218" s="361"/>
      <c r="D218" s="360"/>
      <c r="E218" s="359"/>
      <c r="F218" s="366"/>
      <c r="G218" s="356"/>
      <c r="H218" s="354">
        <f t="shared" si="15"/>
        <v>0</v>
      </c>
      <c r="I218" s="356"/>
      <c r="J218" s="354">
        <f t="shared" si="16"/>
        <v>0</v>
      </c>
      <c r="K218" s="355">
        <f t="shared" si="17"/>
        <v>0</v>
      </c>
      <c r="L218" s="354">
        <f t="shared" si="18"/>
        <v>0</v>
      </c>
      <c r="M218" s="364"/>
      <c r="N218" s="321" t="str">
        <f t="shared" si="19"/>
        <v/>
      </c>
    </row>
    <row r="219" spans="1:14" s="322" customFormat="1">
      <c r="A219" s="363"/>
      <c r="B219" s="362"/>
      <c r="C219" s="361"/>
      <c r="D219" s="360"/>
      <c r="E219" s="359"/>
      <c r="F219" s="366"/>
      <c r="G219" s="356"/>
      <c r="H219" s="354">
        <f t="shared" si="15"/>
        <v>0</v>
      </c>
      <c r="I219" s="356"/>
      <c r="J219" s="354">
        <f t="shared" si="16"/>
        <v>0</v>
      </c>
      <c r="K219" s="355">
        <f t="shared" si="17"/>
        <v>0</v>
      </c>
      <c r="L219" s="354">
        <f t="shared" si="18"/>
        <v>0</v>
      </c>
      <c r="M219" s="364"/>
      <c r="N219" s="321" t="str">
        <f t="shared" si="19"/>
        <v/>
      </c>
    </row>
    <row r="220" spans="1:14" s="322" customFormat="1">
      <c r="A220" s="363"/>
      <c r="B220" s="362"/>
      <c r="C220" s="361"/>
      <c r="D220" s="360"/>
      <c r="E220" s="359"/>
      <c r="F220" s="366"/>
      <c r="G220" s="356"/>
      <c r="H220" s="354">
        <f t="shared" si="15"/>
        <v>0</v>
      </c>
      <c r="I220" s="356"/>
      <c r="J220" s="354">
        <f t="shared" si="16"/>
        <v>0</v>
      </c>
      <c r="K220" s="355">
        <f t="shared" si="17"/>
        <v>0</v>
      </c>
      <c r="L220" s="354">
        <f t="shared" si="18"/>
        <v>0</v>
      </c>
      <c r="M220" s="364"/>
      <c r="N220" s="321" t="str">
        <f t="shared" si="19"/>
        <v/>
      </c>
    </row>
    <row r="221" spans="1:14" s="322" customFormat="1">
      <c r="A221" s="363"/>
      <c r="B221" s="362"/>
      <c r="C221" s="361"/>
      <c r="D221" s="360"/>
      <c r="E221" s="359"/>
      <c r="F221" s="366"/>
      <c r="G221" s="356"/>
      <c r="H221" s="354">
        <f t="shared" si="15"/>
        <v>0</v>
      </c>
      <c r="I221" s="356"/>
      <c r="J221" s="354">
        <f t="shared" si="16"/>
        <v>0</v>
      </c>
      <c r="K221" s="355">
        <f t="shared" si="17"/>
        <v>0</v>
      </c>
      <c r="L221" s="354">
        <f t="shared" si="18"/>
        <v>0</v>
      </c>
      <c r="M221" s="364"/>
      <c r="N221" s="321" t="str">
        <f t="shared" si="19"/>
        <v/>
      </c>
    </row>
    <row r="222" spans="1:14" s="322" customFormat="1">
      <c r="A222" s="363"/>
      <c r="B222" s="362"/>
      <c r="C222" s="361"/>
      <c r="D222" s="360"/>
      <c r="E222" s="359"/>
      <c r="F222" s="366"/>
      <c r="G222" s="356"/>
      <c r="H222" s="354">
        <f t="shared" si="15"/>
        <v>0</v>
      </c>
      <c r="I222" s="356"/>
      <c r="J222" s="354">
        <f t="shared" si="16"/>
        <v>0</v>
      </c>
      <c r="K222" s="355">
        <f t="shared" si="17"/>
        <v>0</v>
      </c>
      <c r="L222" s="354">
        <f t="shared" si="18"/>
        <v>0</v>
      </c>
      <c r="M222" s="364"/>
      <c r="N222" s="321" t="str">
        <f t="shared" si="19"/>
        <v/>
      </c>
    </row>
    <row r="223" spans="1:14" s="322" customFormat="1">
      <c r="A223" s="363"/>
      <c r="B223" s="362"/>
      <c r="C223" s="361"/>
      <c r="D223" s="360"/>
      <c r="E223" s="359"/>
      <c r="F223" s="366"/>
      <c r="G223" s="356"/>
      <c r="H223" s="354">
        <f t="shared" si="15"/>
        <v>0</v>
      </c>
      <c r="I223" s="356"/>
      <c r="J223" s="354">
        <f t="shared" si="16"/>
        <v>0</v>
      </c>
      <c r="K223" s="355">
        <f t="shared" si="17"/>
        <v>0</v>
      </c>
      <c r="L223" s="354">
        <f t="shared" si="18"/>
        <v>0</v>
      </c>
      <c r="M223" s="364"/>
      <c r="N223" s="321" t="str">
        <f t="shared" si="19"/>
        <v/>
      </c>
    </row>
    <row r="224" spans="1:14" s="322" customFormat="1">
      <c r="A224" s="363"/>
      <c r="B224" s="362"/>
      <c r="C224" s="361"/>
      <c r="D224" s="360"/>
      <c r="E224" s="359"/>
      <c r="F224" s="366"/>
      <c r="G224" s="356"/>
      <c r="H224" s="354">
        <f t="shared" si="15"/>
        <v>0</v>
      </c>
      <c r="I224" s="356"/>
      <c r="J224" s="354">
        <f t="shared" si="16"/>
        <v>0</v>
      </c>
      <c r="K224" s="355">
        <f t="shared" si="17"/>
        <v>0</v>
      </c>
      <c r="L224" s="354">
        <f t="shared" si="18"/>
        <v>0</v>
      </c>
      <c r="M224" s="364"/>
      <c r="N224" s="321" t="str">
        <f t="shared" si="19"/>
        <v/>
      </c>
    </row>
    <row r="225" spans="1:14" s="322" customFormat="1">
      <c r="A225" s="363"/>
      <c r="B225" s="362"/>
      <c r="C225" s="361"/>
      <c r="D225" s="360"/>
      <c r="E225" s="359"/>
      <c r="F225" s="366"/>
      <c r="G225" s="356"/>
      <c r="H225" s="354">
        <f t="shared" si="15"/>
        <v>0</v>
      </c>
      <c r="I225" s="356"/>
      <c r="J225" s="354">
        <f t="shared" si="16"/>
        <v>0</v>
      </c>
      <c r="K225" s="355">
        <f t="shared" si="17"/>
        <v>0</v>
      </c>
      <c r="L225" s="354">
        <f t="shared" si="18"/>
        <v>0</v>
      </c>
      <c r="M225" s="364"/>
      <c r="N225" s="321" t="str">
        <f t="shared" si="19"/>
        <v/>
      </c>
    </row>
    <row r="226" spans="1:14" s="322" customFormat="1">
      <c r="A226" s="363"/>
      <c r="B226" s="362"/>
      <c r="C226" s="361"/>
      <c r="D226" s="360"/>
      <c r="E226" s="359"/>
      <c r="F226" s="366"/>
      <c r="G226" s="356"/>
      <c r="H226" s="354">
        <f t="shared" si="15"/>
        <v>0</v>
      </c>
      <c r="I226" s="356"/>
      <c r="J226" s="354">
        <f t="shared" si="16"/>
        <v>0</v>
      </c>
      <c r="K226" s="355">
        <f t="shared" si="17"/>
        <v>0</v>
      </c>
      <c r="L226" s="354">
        <f t="shared" si="18"/>
        <v>0</v>
      </c>
      <c r="M226" s="364"/>
      <c r="N226" s="321" t="str">
        <f t="shared" si="19"/>
        <v/>
      </c>
    </row>
    <row r="227" spans="1:14" s="322" customFormat="1">
      <c r="A227" s="363"/>
      <c r="B227" s="362"/>
      <c r="C227" s="361"/>
      <c r="D227" s="360"/>
      <c r="E227" s="359"/>
      <c r="F227" s="366"/>
      <c r="G227" s="356"/>
      <c r="H227" s="354">
        <f t="shared" si="15"/>
        <v>0</v>
      </c>
      <c r="I227" s="356"/>
      <c r="J227" s="354">
        <f t="shared" si="16"/>
        <v>0</v>
      </c>
      <c r="K227" s="355">
        <f t="shared" si="17"/>
        <v>0</v>
      </c>
      <c r="L227" s="354">
        <f t="shared" si="18"/>
        <v>0</v>
      </c>
      <c r="M227" s="364"/>
      <c r="N227" s="321" t="str">
        <f t="shared" si="19"/>
        <v/>
      </c>
    </row>
    <row r="228" spans="1:14" s="322" customFormat="1">
      <c r="A228" s="363"/>
      <c r="B228" s="362"/>
      <c r="C228" s="361"/>
      <c r="D228" s="360"/>
      <c r="E228" s="359"/>
      <c r="F228" s="366"/>
      <c r="G228" s="356"/>
      <c r="H228" s="354">
        <f t="shared" si="15"/>
        <v>0</v>
      </c>
      <c r="I228" s="356"/>
      <c r="J228" s="354">
        <f t="shared" si="16"/>
        <v>0</v>
      </c>
      <c r="K228" s="355">
        <f t="shared" si="17"/>
        <v>0</v>
      </c>
      <c r="L228" s="354">
        <f t="shared" si="18"/>
        <v>0</v>
      </c>
      <c r="M228" s="364"/>
      <c r="N228" s="321" t="str">
        <f t="shared" si="19"/>
        <v/>
      </c>
    </row>
    <row r="229" spans="1:14" s="322" customFormat="1">
      <c r="A229" s="363"/>
      <c r="B229" s="362"/>
      <c r="C229" s="361"/>
      <c r="D229" s="360"/>
      <c r="E229" s="359"/>
      <c r="F229" s="366"/>
      <c r="G229" s="356"/>
      <c r="H229" s="354">
        <f t="shared" si="15"/>
        <v>0</v>
      </c>
      <c r="I229" s="356"/>
      <c r="J229" s="354">
        <f t="shared" si="16"/>
        <v>0</v>
      </c>
      <c r="K229" s="355">
        <f t="shared" si="17"/>
        <v>0</v>
      </c>
      <c r="L229" s="354">
        <f t="shared" si="18"/>
        <v>0</v>
      </c>
      <c r="M229" s="364"/>
      <c r="N229" s="321" t="str">
        <f t="shared" si="19"/>
        <v/>
      </c>
    </row>
    <row r="230" spans="1:14" s="322" customFormat="1">
      <c r="A230" s="363"/>
      <c r="B230" s="362"/>
      <c r="C230" s="361"/>
      <c r="D230" s="360"/>
      <c r="E230" s="359"/>
      <c r="F230" s="366"/>
      <c r="G230" s="356"/>
      <c r="H230" s="354">
        <f t="shared" si="15"/>
        <v>0</v>
      </c>
      <c r="I230" s="356"/>
      <c r="J230" s="354">
        <f t="shared" si="16"/>
        <v>0</v>
      </c>
      <c r="K230" s="355">
        <f t="shared" si="17"/>
        <v>0</v>
      </c>
      <c r="L230" s="354">
        <f t="shared" si="18"/>
        <v>0</v>
      </c>
      <c r="M230" s="364"/>
      <c r="N230" s="321" t="str">
        <f t="shared" si="19"/>
        <v/>
      </c>
    </row>
    <row r="231" spans="1:14" s="322" customFormat="1">
      <c r="A231" s="363"/>
      <c r="B231" s="362"/>
      <c r="C231" s="361"/>
      <c r="D231" s="360"/>
      <c r="E231" s="359"/>
      <c r="F231" s="366"/>
      <c r="G231" s="356"/>
      <c r="H231" s="354">
        <f t="shared" si="15"/>
        <v>0</v>
      </c>
      <c r="I231" s="356"/>
      <c r="J231" s="354">
        <f t="shared" si="16"/>
        <v>0</v>
      </c>
      <c r="K231" s="355">
        <f t="shared" si="17"/>
        <v>0</v>
      </c>
      <c r="L231" s="354">
        <f t="shared" si="18"/>
        <v>0</v>
      </c>
      <c r="M231" s="364"/>
      <c r="N231" s="321" t="str">
        <f t="shared" si="19"/>
        <v/>
      </c>
    </row>
    <row r="232" spans="1:14" s="322" customFormat="1">
      <c r="A232" s="363"/>
      <c r="B232" s="362"/>
      <c r="C232" s="361"/>
      <c r="D232" s="360"/>
      <c r="E232" s="359"/>
      <c r="F232" s="366"/>
      <c r="G232" s="356"/>
      <c r="H232" s="354">
        <f t="shared" si="15"/>
        <v>0</v>
      </c>
      <c r="I232" s="356"/>
      <c r="J232" s="354">
        <f t="shared" si="16"/>
        <v>0</v>
      </c>
      <c r="K232" s="355">
        <f t="shared" si="17"/>
        <v>0</v>
      </c>
      <c r="L232" s="354">
        <f t="shared" si="18"/>
        <v>0</v>
      </c>
      <c r="M232" s="364"/>
      <c r="N232" s="321" t="str">
        <f t="shared" si="19"/>
        <v/>
      </c>
    </row>
    <row r="233" spans="1:14" s="322" customFormat="1">
      <c r="A233" s="363"/>
      <c r="B233" s="362"/>
      <c r="C233" s="361"/>
      <c r="D233" s="360"/>
      <c r="E233" s="359"/>
      <c r="F233" s="366"/>
      <c r="G233" s="356"/>
      <c r="H233" s="354">
        <f t="shared" si="15"/>
        <v>0</v>
      </c>
      <c r="I233" s="356"/>
      <c r="J233" s="354">
        <f t="shared" si="16"/>
        <v>0</v>
      </c>
      <c r="K233" s="355">
        <f t="shared" si="17"/>
        <v>0</v>
      </c>
      <c r="L233" s="354">
        <f t="shared" si="18"/>
        <v>0</v>
      </c>
      <c r="M233" s="364"/>
      <c r="N233" s="321" t="str">
        <f t="shared" si="19"/>
        <v/>
      </c>
    </row>
    <row r="234" spans="1:14" s="322" customFormat="1">
      <c r="A234" s="363"/>
      <c r="B234" s="362"/>
      <c r="C234" s="361"/>
      <c r="D234" s="360"/>
      <c r="E234" s="359"/>
      <c r="F234" s="366"/>
      <c r="G234" s="356"/>
      <c r="H234" s="354">
        <f t="shared" si="15"/>
        <v>0</v>
      </c>
      <c r="I234" s="356"/>
      <c r="J234" s="354">
        <f t="shared" si="16"/>
        <v>0</v>
      </c>
      <c r="K234" s="355">
        <f t="shared" si="17"/>
        <v>0</v>
      </c>
      <c r="L234" s="354">
        <f t="shared" si="18"/>
        <v>0</v>
      </c>
      <c r="M234" s="364"/>
      <c r="N234" s="321" t="str">
        <f t="shared" si="19"/>
        <v/>
      </c>
    </row>
    <row r="235" spans="1:14" s="322" customFormat="1">
      <c r="A235" s="363"/>
      <c r="B235" s="362"/>
      <c r="C235" s="361"/>
      <c r="D235" s="360"/>
      <c r="E235" s="359"/>
      <c r="F235" s="366"/>
      <c r="G235" s="356"/>
      <c r="H235" s="354">
        <f t="shared" si="15"/>
        <v>0</v>
      </c>
      <c r="I235" s="356"/>
      <c r="J235" s="354">
        <f t="shared" si="16"/>
        <v>0</v>
      </c>
      <c r="K235" s="355">
        <f t="shared" si="17"/>
        <v>0</v>
      </c>
      <c r="L235" s="354">
        <f t="shared" si="18"/>
        <v>0</v>
      </c>
      <c r="M235" s="364"/>
      <c r="N235" s="321" t="str">
        <f t="shared" si="19"/>
        <v/>
      </c>
    </row>
    <row r="236" spans="1:14" s="322" customFormat="1">
      <c r="A236" s="363"/>
      <c r="B236" s="362"/>
      <c r="C236" s="361"/>
      <c r="D236" s="360"/>
      <c r="E236" s="359"/>
      <c r="F236" s="366"/>
      <c r="G236" s="356"/>
      <c r="H236" s="354">
        <f t="shared" si="15"/>
        <v>0</v>
      </c>
      <c r="I236" s="356"/>
      <c r="J236" s="354">
        <f t="shared" si="16"/>
        <v>0</v>
      </c>
      <c r="K236" s="355">
        <f t="shared" si="17"/>
        <v>0</v>
      </c>
      <c r="L236" s="354">
        <f t="shared" si="18"/>
        <v>0</v>
      </c>
      <c r="M236" s="364"/>
      <c r="N236" s="321" t="str">
        <f t="shared" si="19"/>
        <v/>
      </c>
    </row>
    <row r="237" spans="1:14" s="322" customFormat="1">
      <c r="A237" s="363"/>
      <c r="B237" s="362"/>
      <c r="C237" s="361"/>
      <c r="D237" s="360"/>
      <c r="E237" s="359"/>
      <c r="F237" s="366"/>
      <c r="G237" s="356"/>
      <c r="H237" s="354">
        <f t="shared" si="15"/>
        <v>0</v>
      </c>
      <c r="I237" s="356"/>
      <c r="J237" s="354">
        <f t="shared" si="16"/>
        <v>0</v>
      </c>
      <c r="K237" s="355">
        <f t="shared" si="17"/>
        <v>0</v>
      </c>
      <c r="L237" s="354">
        <f t="shared" si="18"/>
        <v>0</v>
      </c>
      <c r="M237" s="364"/>
      <c r="N237" s="321" t="str">
        <f t="shared" si="19"/>
        <v/>
      </c>
    </row>
    <row r="238" spans="1:14" s="322" customFormat="1">
      <c r="A238" s="363"/>
      <c r="B238" s="362"/>
      <c r="C238" s="361"/>
      <c r="D238" s="360"/>
      <c r="E238" s="359"/>
      <c r="F238" s="366"/>
      <c r="G238" s="356"/>
      <c r="H238" s="354">
        <f t="shared" si="15"/>
        <v>0</v>
      </c>
      <c r="I238" s="356"/>
      <c r="J238" s="354">
        <f t="shared" si="16"/>
        <v>0</v>
      </c>
      <c r="K238" s="355">
        <f t="shared" si="17"/>
        <v>0</v>
      </c>
      <c r="L238" s="354">
        <f t="shared" si="18"/>
        <v>0</v>
      </c>
      <c r="M238" s="364"/>
      <c r="N238" s="321" t="str">
        <f t="shared" si="19"/>
        <v/>
      </c>
    </row>
    <row r="239" spans="1:14" s="322" customFormat="1">
      <c r="A239" s="363"/>
      <c r="B239" s="362"/>
      <c r="C239" s="361"/>
      <c r="D239" s="360"/>
      <c r="E239" s="359"/>
      <c r="F239" s="366"/>
      <c r="G239" s="356"/>
      <c r="H239" s="354">
        <f t="shared" si="15"/>
        <v>0</v>
      </c>
      <c r="I239" s="356"/>
      <c r="J239" s="354">
        <f t="shared" si="16"/>
        <v>0</v>
      </c>
      <c r="K239" s="355">
        <f t="shared" si="17"/>
        <v>0</v>
      </c>
      <c r="L239" s="354">
        <f t="shared" si="18"/>
        <v>0</v>
      </c>
      <c r="M239" s="364"/>
      <c r="N239" s="321" t="str">
        <f t="shared" si="19"/>
        <v/>
      </c>
    </row>
    <row r="240" spans="1:14" s="322" customFormat="1">
      <c r="A240" s="363"/>
      <c r="B240" s="362"/>
      <c r="C240" s="361"/>
      <c r="D240" s="360"/>
      <c r="E240" s="359"/>
      <c r="F240" s="366"/>
      <c r="G240" s="356"/>
      <c r="H240" s="354">
        <f t="shared" si="15"/>
        <v>0</v>
      </c>
      <c r="I240" s="356"/>
      <c r="J240" s="354">
        <f t="shared" si="16"/>
        <v>0</v>
      </c>
      <c r="K240" s="355">
        <f t="shared" si="17"/>
        <v>0</v>
      </c>
      <c r="L240" s="354">
        <f t="shared" si="18"/>
        <v>0</v>
      </c>
      <c r="M240" s="364"/>
      <c r="N240" s="321" t="str">
        <f t="shared" si="19"/>
        <v/>
      </c>
    </row>
    <row r="241" spans="1:17" s="322" customFormat="1">
      <c r="A241" s="363"/>
      <c r="B241" s="362"/>
      <c r="C241" s="361"/>
      <c r="D241" s="360"/>
      <c r="E241" s="359"/>
      <c r="F241" s="366"/>
      <c r="G241" s="356"/>
      <c r="H241" s="354">
        <f t="shared" si="15"/>
        <v>0</v>
      </c>
      <c r="I241" s="356"/>
      <c r="J241" s="354">
        <f t="shared" si="16"/>
        <v>0</v>
      </c>
      <c r="K241" s="355">
        <f t="shared" si="17"/>
        <v>0</v>
      </c>
      <c r="L241" s="354">
        <f t="shared" si="18"/>
        <v>0</v>
      </c>
      <c r="M241" s="364"/>
      <c r="N241" s="321" t="str">
        <f t="shared" si="19"/>
        <v/>
      </c>
    </row>
    <row r="242" spans="1:17" s="322" customFormat="1">
      <c r="A242" s="363"/>
      <c r="B242" s="362"/>
      <c r="C242" s="361"/>
      <c r="D242" s="360"/>
      <c r="E242" s="359"/>
      <c r="F242" s="366"/>
      <c r="G242" s="356"/>
      <c r="H242" s="354">
        <f t="shared" si="15"/>
        <v>0</v>
      </c>
      <c r="I242" s="356"/>
      <c r="J242" s="354">
        <f t="shared" si="16"/>
        <v>0</v>
      </c>
      <c r="K242" s="355">
        <f t="shared" si="17"/>
        <v>0</v>
      </c>
      <c r="L242" s="354">
        <f t="shared" si="18"/>
        <v>0</v>
      </c>
      <c r="M242" s="364"/>
      <c r="N242" s="321" t="str">
        <f t="shared" si="19"/>
        <v/>
      </c>
    </row>
    <row r="243" spans="1:17" s="322" customFormat="1">
      <c r="A243" s="363"/>
      <c r="B243" s="362"/>
      <c r="C243" s="361"/>
      <c r="D243" s="360"/>
      <c r="E243" s="359"/>
      <c r="F243" s="366"/>
      <c r="G243" s="356"/>
      <c r="H243" s="354">
        <f t="shared" si="15"/>
        <v>0</v>
      </c>
      <c r="I243" s="356"/>
      <c r="J243" s="354">
        <f t="shared" si="16"/>
        <v>0</v>
      </c>
      <c r="K243" s="355">
        <f t="shared" si="17"/>
        <v>0</v>
      </c>
      <c r="L243" s="354">
        <f t="shared" si="18"/>
        <v>0</v>
      </c>
      <c r="M243" s="364"/>
      <c r="N243" s="321" t="str">
        <f t="shared" si="19"/>
        <v/>
      </c>
    </row>
    <row r="244" spans="1:17" s="322" customFormat="1">
      <c r="A244" s="363"/>
      <c r="B244" s="362"/>
      <c r="C244" s="361"/>
      <c r="D244" s="360"/>
      <c r="E244" s="359"/>
      <c r="F244" s="366"/>
      <c r="G244" s="356"/>
      <c r="H244" s="354">
        <f t="shared" si="15"/>
        <v>0</v>
      </c>
      <c r="I244" s="356"/>
      <c r="J244" s="354">
        <f t="shared" si="16"/>
        <v>0</v>
      </c>
      <c r="K244" s="355">
        <f t="shared" si="17"/>
        <v>0</v>
      </c>
      <c r="L244" s="354">
        <f t="shared" si="18"/>
        <v>0</v>
      </c>
      <c r="M244" s="364"/>
      <c r="N244" s="321" t="str">
        <f t="shared" si="19"/>
        <v/>
      </c>
    </row>
    <row r="245" spans="1:17" s="322" customFormat="1">
      <c r="A245" s="363"/>
      <c r="B245" s="362"/>
      <c r="C245" s="361"/>
      <c r="D245" s="360"/>
      <c r="E245" s="359"/>
      <c r="F245" s="366"/>
      <c r="G245" s="356"/>
      <c r="H245" s="354">
        <f t="shared" si="15"/>
        <v>0</v>
      </c>
      <c r="I245" s="356"/>
      <c r="J245" s="354">
        <f t="shared" si="16"/>
        <v>0</v>
      </c>
      <c r="K245" s="355">
        <f t="shared" si="17"/>
        <v>0</v>
      </c>
      <c r="L245" s="354">
        <f t="shared" si="18"/>
        <v>0</v>
      </c>
      <c r="M245" s="364"/>
      <c r="N245" s="321" t="str">
        <f t="shared" si="19"/>
        <v/>
      </c>
    </row>
    <row r="246" spans="1:17" s="322" customFormat="1">
      <c r="A246" s="363"/>
      <c r="B246" s="362"/>
      <c r="C246" s="361"/>
      <c r="D246" s="360"/>
      <c r="E246" s="359"/>
      <c r="F246" s="366"/>
      <c r="G246" s="356"/>
      <c r="H246" s="354">
        <f t="shared" si="15"/>
        <v>0</v>
      </c>
      <c r="I246" s="356"/>
      <c r="J246" s="354">
        <f t="shared" si="16"/>
        <v>0</v>
      </c>
      <c r="K246" s="355">
        <f t="shared" si="17"/>
        <v>0</v>
      </c>
      <c r="L246" s="354">
        <f t="shared" si="18"/>
        <v>0</v>
      </c>
      <c r="M246" s="364"/>
      <c r="N246" s="321" t="str">
        <f t="shared" si="19"/>
        <v/>
      </c>
    </row>
    <row r="247" spans="1:17" s="322" customFormat="1">
      <c r="A247" s="363"/>
      <c r="B247" s="362"/>
      <c r="C247" s="361"/>
      <c r="D247" s="360"/>
      <c r="E247" s="359"/>
      <c r="F247" s="366"/>
      <c r="G247" s="356"/>
      <c r="H247" s="354">
        <f t="shared" si="15"/>
        <v>0</v>
      </c>
      <c r="I247" s="356"/>
      <c r="J247" s="354">
        <f t="shared" si="16"/>
        <v>0</v>
      </c>
      <c r="K247" s="355">
        <f t="shared" si="17"/>
        <v>0</v>
      </c>
      <c r="L247" s="354">
        <f t="shared" si="18"/>
        <v>0</v>
      </c>
      <c r="M247" s="364"/>
      <c r="N247" s="321" t="str">
        <f t="shared" si="19"/>
        <v/>
      </c>
    </row>
    <row r="248" spans="1:17" s="322" customFormat="1">
      <c r="A248" s="363"/>
      <c r="B248" s="362"/>
      <c r="C248" s="361"/>
      <c r="D248" s="360"/>
      <c r="E248" s="359"/>
      <c r="F248" s="366"/>
      <c r="G248" s="356"/>
      <c r="H248" s="354">
        <f t="shared" si="15"/>
        <v>0</v>
      </c>
      <c r="I248" s="356"/>
      <c r="J248" s="354">
        <f t="shared" si="16"/>
        <v>0</v>
      </c>
      <c r="K248" s="355">
        <f t="shared" si="17"/>
        <v>0</v>
      </c>
      <c r="L248" s="354">
        <f t="shared" si="18"/>
        <v>0</v>
      </c>
      <c r="M248" s="364"/>
      <c r="N248" s="321" t="str">
        <f t="shared" si="19"/>
        <v/>
      </c>
    </row>
    <row r="249" spans="1:17" s="322" customFormat="1">
      <c r="A249" s="363"/>
      <c r="B249" s="362"/>
      <c r="C249" s="361"/>
      <c r="D249" s="360"/>
      <c r="E249" s="359"/>
      <c r="F249" s="366"/>
      <c r="G249" s="356"/>
      <c r="H249" s="354">
        <f t="shared" si="15"/>
        <v>0</v>
      </c>
      <c r="I249" s="356"/>
      <c r="J249" s="354">
        <f t="shared" si="16"/>
        <v>0</v>
      </c>
      <c r="K249" s="355">
        <f t="shared" si="17"/>
        <v>0</v>
      </c>
      <c r="L249" s="354">
        <f t="shared" si="18"/>
        <v>0</v>
      </c>
      <c r="M249" s="364"/>
      <c r="N249" s="321" t="str">
        <f t="shared" si="19"/>
        <v/>
      </c>
    </row>
    <row r="250" spans="1:17" s="322" customFormat="1">
      <c r="A250" s="363"/>
      <c r="B250" s="362"/>
      <c r="C250" s="361"/>
      <c r="D250" s="360"/>
      <c r="E250" s="359"/>
      <c r="F250" s="366"/>
      <c r="G250" s="356"/>
      <c r="H250" s="354">
        <f t="shared" si="15"/>
        <v>0</v>
      </c>
      <c r="I250" s="356"/>
      <c r="J250" s="354">
        <f t="shared" si="16"/>
        <v>0</v>
      </c>
      <c r="K250" s="355">
        <f t="shared" si="17"/>
        <v>0</v>
      </c>
      <c r="L250" s="354">
        <f t="shared" si="18"/>
        <v>0</v>
      </c>
      <c r="M250" s="364"/>
      <c r="N250" s="321" t="str">
        <f t="shared" si="19"/>
        <v/>
      </c>
    </row>
    <row r="251" spans="1:17" s="322" customFormat="1">
      <c r="A251" s="363"/>
      <c r="B251" s="362"/>
      <c r="C251" s="361"/>
      <c r="D251" s="360"/>
      <c r="E251" s="359"/>
      <c r="F251" s="366"/>
      <c r="G251" s="356"/>
      <c r="H251" s="354">
        <f t="shared" si="15"/>
        <v>0</v>
      </c>
      <c r="I251" s="356"/>
      <c r="J251" s="354">
        <f t="shared" si="16"/>
        <v>0</v>
      </c>
      <c r="K251" s="355">
        <f t="shared" si="17"/>
        <v>0</v>
      </c>
      <c r="L251" s="354">
        <f t="shared" si="18"/>
        <v>0</v>
      </c>
      <c r="M251" s="364"/>
      <c r="N251" s="321" t="str">
        <f t="shared" si="19"/>
        <v/>
      </c>
    </row>
    <row r="252" spans="1:17" s="322" customFormat="1">
      <c r="A252" s="363"/>
      <c r="B252" s="362"/>
      <c r="C252" s="361"/>
      <c r="D252" s="360"/>
      <c r="E252" s="359"/>
      <c r="F252" s="365"/>
      <c r="G252" s="356"/>
      <c r="H252" s="354">
        <f t="shared" si="15"/>
        <v>0</v>
      </c>
      <c r="I252" s="356"/>
      <c r="J252" s="354">
        <f t="shared" si="16"/>
        <v>0</v>
      </c>
      <c r="K252" s="355">
        <f t="shared" si="17"/>
        <v>0</v>
      </c>
      <c r="L252" s="354">
        <f t="shared" si="18"/>
        <v>0</v>
      </c>
      <c r="M252" s="364"/>
      <c r="N252" s="321" t="str">
        <f t="shared" si="19"/>
        <v/>
      </c>
    </row>
    <row r="253" spans="1:17" s="322" customFormat="1" ht="14.25" thickBot="1">
      <c r="A253" s="363"/>
      <c r="B253" s="362"/>
      <c r="C253" s="361"/>
      <c r="D253" s="360"/>
      <c r="E253" s="359"/>
      <c r="F253" s="358"/>
      <c r="G253" s="357"/>
      <c r="H253" s="354">
        <f t="shared" si="15"/>
        <v>0</v>
      </c>
      <c r="I253" s="356"/>
      <c r="J253" s="354">
        <f t="shared" si="16"/>
        <v>0</v>
      </c>
      <c r="K253" s="355">
        <f t="shared" si="17"/>
        <v>0</v>
      </c>
      <c r="L253" s="354">
        <f t="shared" si="18"/>
        <v>0</v>
      </c>
      <c r="M253" s="353"/>
      <c r="N253" s="321" t="str">
        <f t="shared" si="19"/>
        <v/>
      </c>
    </row>
    <row r="254" spans="1:17" s="322" customFormat="1" ht="14.25" thickTop="1">
      <c r="A254" s="352" t="s">
        <v>256</v>
      </c>
      <c r="B254" s="351" t="s">
        <v>267</v>
      </c>
      <c r="C254" s="350"/>
      <c r="D254" s="349" t="s">
        <v>264</v>
      </c>
      <c r="E254" s="348" t="s">
        <v>256</v>
      </c>
      <c r="F254" s="347" t="s">
        <v>256</v>
      </c>
      <c r="G254" s="346" t="s">
        <v>256</v>
      </c>
      <c r="H254" s="345">
        <f>SUMIFS(H204:H253,$A204:$A253,"設備費")</f>
        <v>0</v>
      </c>
      <c r="I254" s="346" t="s">
        <v>257</v>
      </c>
      <c r="J254" s="345">
        <f>SUMIFS(J204:J253,$A204:$A253,"設備費")</f>
        <v>0</v>
      </c>
      <c r="K254" s="346" t="s">
        <v>257</v>
      </c>
      <c r="L254" s="345">
        <f>SUMIFS(L204:L253,$A204:$A253,"設備費")</f>
        <v>0</v>
      </c>
      <c r="M254" s="344" t="s">
        <v>256</v>
      </c>
      <c r="N254" s="321" t="str">
        <f t="shared" si="19"/>
        <v/>
      </c>
      <c r="O254" s="322" t="s">
        <v>266</v>
      </c>
    </row>
    <row r="255" spans="1:17" s="322" customFormat="1">
      <c r="A255" s="343" t="s">
        <v>256</v>
      </c>
      <c r="B255" s="342" t="s">
        <v>265</v>
      </c>
      <c r="C255" s="341"/>
      <c r="D255" s="340" t="s">
        <v>264</v>
      </c>
      <c r="E255" s="339" t="s">
        <v>256</v>
      </c>
      <c r="F255" s="338" t="s">
        <v>256</v>
      </c>
      <c r="G255" s="337" t="s">
        <v>256</v>
      </c>
      <c r="H255" s="336">
        <f>SUMIFS(H204:H253,$A204:$A253,"工事費")</f>
        <v>0</v>
      </c>
      <c r="I255" s="337" t="s">
        <v>257</v>
      </c>
      <c r="J255" s="336">
        <f>SUMIFS(J204:J253,$A204:$A253,"工事費")</f>
        <v>0</v>
      </c>
      <c r="K255" s="337" t="s">
        <v>257</v>
      </c>
      <c r="L255" s="336">
        <f>SUMIFS(L204:L253,$A204:$A253,"工事費")</f>
        <v>0</v>
      </c>
      <c r="M255" s="335" t="s">
        <v>256</v>
      </c>
      <c r="N255" s="321" t="str">
        <f t="shared" si="19"/>
        <v/>
      </c>
      <c r="O255" s="334" t="s">
        <v>263</v>
      </c>
      <c r="P255" s="334" t="s">
        <v>262</v>
      </c>
      <c r="Q255" s="334" t="s">
        <v>261</v>
      </c>
    </row>
    <row r="256" spans="1:17" s="322" customFormat="1" ht="14.25" thickBot="1">
      <c r="A256" s="333" t="s">
        <v>256</v>
      </c>
      <c r="B256" s="332" t="s">
        <v>260</v>
      </c>
      <c r="C256" s="331"/>
      <c r="D256" s="330" t="s">
        <v>259</v>
      </c>
      <c r="E256" s="329" t="s">
        <v>256</v>
      </c>
      <c r="F256" s="328" t="s">
        <v>256</v>
      </c>
      <c r="G256" s="326" t="s">
        <v>256</v>
      </c>
      <c r="H256" s="327">
        <f>SUM(H204:H253)</f>
        <v>0</v>
      </c>
      <c r="I256" s="326" t="s">
        <v>257</v>
      </c>
      <c r="J256" s="327">
        <f>SUM(J204:J253)</f>
        <v>0</v>
      </c>
      <c r="K256" s="326" t="s">
        <v>257</v>
      </c>
      <c r="L256" s="325">
        <f>SUM(L204:L253)</f>
        <v>0</v>
      </c>
      <c r="M256" s="324" t="s">
        <v>256</v>
      </c>
      <c r="N256" s="321" t="str">
        <f t="shared" si="19"/>
        <v/>
      </c>
      <c r="O256" s="323" t="str">
        <f>IF(SUM(H254:H255)=H256,"","入力ミス")</f>
        <v/>
      </c>
      <c r="P256" s="323" t="str">
        <f>IF(SUM(J254:J255)=J256,"","入力ミス")</f>
        <v/>
      </c>
      <c r="Q256" s="323" t="str">
        <f>IF(SUM(L254:L255)=L256,"","入力ミス")</f>
        <v/>
      </c>
    </row>
    <row r="257" spans="1:14" s="322" customFormat="1">
      <c r="A257" s="375"/>
      <c r="B257" s="858" t="s">
        <v>1172</v>
      </c>
      <c r="C257" s="374"/>
      <c r="D257" s="373" t="s">
        <v>268</v>
      </c>
      <c r="E257" s="372"/>
      <c r="F257" s="336"/>
      <c r="G257" s="371"/>
      <c r="H257" s="354"/>
      <c r="I257" s="371"/>
      <c r="J257" s="354"/>
      <c r="K257" s="371"/>
      <c r="L257" s="370"/>
      <c r="M257" s="369"/>
      <c r="N257" s="321" t="str">
        <f t="shared" si="19"/>
        <v/>
      </c>
    </row>
    <row r="258" spans="1:14" s="322" customFormat="1">
      <c r="A258" s="363"/>
      <c r="B258" s="368"/>
      <c r="C258" s="361"/>
      <c r="D258" s="367"/>
      <c r="E258" s="359"/>
      <c r="F258" s="366"/>
      <c r="G258" s="356"/>
      <c r="H258" s="354">
        <f t="shared" ref="H258:H307" si="20">$F258*G258</f>
        <v>0</v>
      </c>
      <c r="I258" s="356"/>
      <c r="J258" s="354">
        <f t="shared" ref="J258:J307" si="21">$F258*I258</f>
        <v>0</v>
      </c>
      <c r="K258" s="355">
        <f t="shared" ref="K258:K307" si="22">G258-I258</f>
        <v>0</v>
      </c>
      <c r="L258" s="354">
        <f t="shared" ref="L258:L307" si="23">$F258*K258</f>
        <v>0</v>
      </c>
      <c r="M258" s="364"/>
      <c r="N258" s="321" t="str">
        <f t="shared" si="19"/>
        <v/>
      </c>
    </row>
    <row r="259" spans="1:14" s="322" customFormat="1">
      <c r="A259" s="363"/>
      <c r="B259" s="362"/>
      <c r="C259" s="361"/>
      <c r="D259" s="360"/>
      <c r="E259" s="359"/>
      <c r="F259" s="366"/>
      <c r="G259" s="356"/>
      <c r="H259" s="354">
        <f t="shared" si="20"/>
        <v>0</v>
      </c>
      <c r="I259" s="356"/>
      <c r="J259" s="354">
        <f t="shared" si="21"/>
        <v>0</v>
      </c>
      <c r="K259" s="355">
        <f t="shared" si="22"/>
        <v>0</v>
      </c>
      <c r="L259" s="354">
        <f t="shared" si="23"/>
        <v>0</v>
      </c>
      <c r="M259" s="364"/>
      <c r="N259" s="321" t="str">
        <f t="shared" si="19"/>
        <v/>
      </c>
    </row>
    <row r="260" spans="1:14" s="322" customFormat="1">
      <c r="A260" s="363"/>
      <c r="B260" s="362"/>
      <c r="C260" s="361"/>
      <c r="D260" s="360"/>
      <c r="E260" s="359"/>
      <c r="F260" s="366"/>
      <c r="G260" s="356"/>
      <c r="H260" s="354">
        <f t="shared" si="20"/>
        <v>0</v>
      </c>
      <c r="I260" s="356"/>
      <c r="J260" s="354">
        <f t="shared" si="21"/>
        <v>0</v>
      </c>
      <c r="K260" s="355">
        <f t="shared" si="22"/>
        <v>0</v>
      </c>
      <c r="L260" s="354">
        <f t="shared" si="23"/>
        <v>0</v>
      </c>
      <c r="M260" s="364"/>
      <c r="N260" s="321" t="str">
        <f t="shared" si="19"/>
        <v/>
      </c>
    </row>
    <row r="261" spans="1:14" s="322" customFormat="1">
      <c r="A261" s="363"/>
      <c r="B261" s="362"/>
      <c r="C261" s="361"/>
      <c r="D261" s="360"/>
      <c r="E261" s="359"/>
      <c r="F261" s="366"/>
      <c r="G261" s="356"/>
      <c r="H261" s="354">
        <f t="shared" si="20"/>
        <v>0</v>
      </c>
      <c r="I261" s="356"/>
      <c r="J261" s="354">
        <f t="shared" si="21"/>
        <v>0</v>
      </c>
      <c r="K261" s="355">
        <f t="shared" si="22"/>
        <v>0</v>
      </c>
      <c r="L261" s="354">
        <f t="shared" si="23"/>
        <v>0</v>
      </c>
      <c r="M261" s="364"/>
      <c r="N261" s="321" t="str">
        <f t="shared" si="19"/>
        <v/>
      </c>
    </row>
    <row r="262" spans="1:14" s="322" customFormat="1">
      <c r="A262" s="363"/>
      <c r="B262" s="362"/>
      <c r="C262" s="361"/>
      <c r="D262" s="360"/>
      <c r="E262" s="359"/>
      <c r="F262" s="366"/>
      <c r="G262" s="356"/>
      <c r="H262" s="354">
        <f t="shared" si="20"/>
        <v>0</v>
      </c>
      <c r="I262" s="356"/>
      <c r="J262" s="354">
        <f t="shared" si="21"/>
        <v>0</v>
      </c>
      <c r="K262" s="355">
        <f t="shared" si="22"/>
        <v>0</v>
      </c>
      <c r="L262" s="354">
        <f t="shared" si="23"/>
        <v>0</v>
      </c>
      <c r="M262" s="364"/>
      <c r="N262" s="321" t="str">
        <f t="shared" si="19"/>
        <v/>
      </c>
    </row>
    <row r="263" spans="1:14" s="322" customFormat="1">
      <c r="A263" s="363"/>
      <c r="B263" s="362"/>
      <c r="C263" s="361"/>
      <c r="D263" s="360"/>
      <c r="E263" s="359"/>
      <c r="F263" s="366"/>
      <c r="G263" s="356"/>
      <c r="H263" s="354">
        <f t="shared" si="20"/>
        <v>0</v>
      </c>
      <c r="I263" s="356"/>
      <c r="J263" s="354">
        <f t="shared" si="21"/>
        <v>0</v>
      </c>
      <c r="K263" s="355">
        <f t="shared" si="22"/>
        <v>0</v>
      </c>
      <c r="L263" s="354">
        <f t="shared" si="23"/>
        <v>0</v>
      </c>
      <c r="M263" s="364"/>
      <c r="N263" s="321" t="str">
        <f t="shared" si="19"/>
        <v/>
      </c>
    </row>
    <row r="264" spans="1:14" s="322" customFormat="1">
      <c r="A264" s="363"/>
      <c r="B264" s="362"/>
      <c r="C264" s="361"/>
      <c r="D264" s="360"/>
      <c r="E264" s="359"/>
      <c r="F264" s="366"/>
      <c r="G264" s="356"/>
      <c r="H264" s="354">
        <f t="shared" si="20"/>
        <v>0</v>
      </c>
      <c r="I264" s="356"/>
      <c r="J264" s="354">
        <f t="shared" si="21"/>
        <v>0</v>
      </c>
      <c r="K264" s="355">
        <f t="shared" si="22"/>
        <v>0</v>
      </c>
      <c r="L264" s="354">
        <f t="shared" si="23"/>
        <v>0</v>
      </c>
      <c r="M264" s="364"/>
      <c r="N264" s="321" t="str">
        <f t="shared" si="19"/>
        <v/>
      </c>
    </row>
    <row r="265" spans="1:14" s="322" customFormat="1">
      <c r="A265" s="363"/>
      <c r="B265" s="362"/>
      <c r="C265" s="361"/>
      <c r="D265" s="360"/>
      <c r="E265" s="359"/>
      <c r="F265" s="366"/>
      <c r="G265" s="356"/>
      <c r="H265" s="354">
        <f t="shared" si="20"/>
        <v>0</v>
      </c>
      <c r="I265" s="356"/>
      <c r="J265" s="354">
        <f t="shared" si="21"/>
        <v>0</v>
      </c>
      <c r="K265" s="355">
        <f t="shared" si="22"/>
        <v>0</v>
      </c>
      <c r="L265" s="354">
        <f t="shared" si="23"/>
        <v>0</v>
      </c>
      <c r="M265" s="364"/>
      <c r="N265" s="321" t="str">
        <f t="shared" si="19"/>
        <v/>
      </c>
    </row>
    <row r="266" spans="1:14" s="322" customFormat="1">
      <c r="A266" s="363"/>
      <c r="B266" s="362"/>
      <c r="C266" s="361"/>
      <c r="D266" s="360"/>
      <c r="E266" s="359"/>
      <c r="F266" s="366"/>
      <c r="G266" s="356"/>
      <c r="H266" s="354">
        <f t="shared" si="20"/>
        <v>0</v>
      </c>
      <c r="I266" s="356"/>
      <c r="J266" s="354">
        <f t="shared" si="21"/>
        <v>0</v>
      </c>
      <c r="K266" s="355">
        <f t="shared" si="22"/>
        <v>0</v>
      </c>
      <c r="L266" s="354">
        <f t="shared" si="23"/>
        <v>0</v>
      </c>
      <c r="M266" s="364"/>
      <c r="N266" s="321" t="str">
        <f t="shared" si="19"/>
        <v/>
      </c>
    </row>
    <row r="267" spans="1:14" s="322" customFormat="1">
      <c r="A267" s="363"/>
      <c r="B267" s="362"/>
      <c r="C267" s="361"/>
      <c r="D267" s="360"/>
      <c r="E267" s="359"/>
      <c r="F267" s="366"/>
      <c r="G267" s="356"/>
      <c r="H267" s="354">
        <f t="shared" si="20"/>
        <v>0</v>
      </c>
      <c r="I267" s="356"/>
      <c r="J267" s="354">
        <f t="shared" si="21"/>
        <v>0</v>
      </c>
      <c r="K267" s="355">
        <f t="shared" si="22"/>
        <v>0</v>
      </c>
      <c r="L267" s="354">
        <f t="shared" si="23"/>
        <v>0</v>
      </c>
      <c r="M267" s="364"/>
      <c r="N267" s="321" t="str">
        <f t="shared" si="19"/>
        <v/>
      </c>
    </row>
    <row r="268" spans="1:14" s="322" customFormat="1">
      <c r="A268" s="363"/>
      <c r="B268" s="362"/>
      <c r="C268" s="361"/>
      <c r="D268" s="360"/>
      <c r="E268" s="359"/>
      <c r="F268" s="366"/>
      <c r="G268" s="356"/>
      <c r="H268" s="354">
        <f t="shared" si="20"/>
        <v>0</v>
      </c>
      <c r="I268" s="356"/>
      <c r="J268" s="354">
        <f t="shared" si="21"/>
        <v>0</v>
      </c>
      <c r="K268" s="355">
        <f t="shared" si="22"/>
        <v>0</v>
      </c>
      <c r="L268" s="354">
        <f t="shared" si="23"/>
        <v>0</v>
      </c>
      <c r="M268" s="364"/>
      <c r="N268" s="321" t="str">
        <f t="shared" si="19"/>
        <v/>
      </c>
    </row>
    <row r="269" spans="1:14" s="322" customFormat="1">
      <c r="A269" s="363"/>
      <c r="B269" s="362"/>
      <c r="C269" s="361"/>
      <c r="D269" s="360"/>
      <c r="E269" s="359"/>
      <c r="F269" s="366"/>
      <c r="G269" s="356"/>
      <c r="H269" s="354">
        <f t="shared" si="20"/>
        <v>0</v>
      </c>
      <c r="I269" s="356"/>
      <c r="J269" s="354">
        <f t="shared" si="21"/>
        <v>0</v>
      </c>
      <c r="K269" s="355">
        <f t="shared" si="22"/>
        <v>0</v>
      </c>
      <c r="L269" s="354">
        <f t="shared" si="23"/>
        <v>0</v>
      </c>
      <c r="M269" s="364"/>
      <c r="N269" s="321" t="str">
        <f t="shared" si="19"/>
        <v/>
      </c>
    </row>
    <row r="270" spans="1:14" s="322" customFormat="1">
      <c r="A270" s="363"/>
      <c r="B270" s="362"/>
      <c r="C270" s="361"/>
      <c r="D270" s="360"/>
      <c r="E270" s="359"/>
      <c r="F270" s="366"/>
      <c r="G270" s="356"/>
      <c r="H270" s="354">
        <f t="shared" si="20"/>
        <v>0</v>
      </c>
      <c r="I270" s="356"/>
      <c r="J270" s="354">
        <f t="shared" si="21"/>
        <v>0</v>
      </c>
      <c r="K270" s="355">
        <f t="shared" si="22"/>
        <v>0</v>
      </c>
      <c r="L270" s="354">
        <f t="shared" si="23"/>
        <v>0</v>
      </c>
      <c r="M270" s="364"/>
      <c r="N270" s="321" t="str">
        <f t="shared" ref="N270:N333" si="24">IF(J270+L270=H270,"","入力ミス")&amp;IF(L270&gt;=0,"","入力ミス")</f>
        <v/>
      </c>
    </row>
    <row r="271" spans="1:14" s="322" customFormat="1">
      <c r="A271" s="363"/>
      <c r="B271" s="362"/>
      <c r="C271" s="361"/>
      <c r="D271" s="360"/>
      <c r="E271" s="359"/>
      <c r="F271" s="366"/>
      <c r="G271" s="356"/>
      <c r="H271" s="354">
        <f t="shared" si="20"/>
        <v>0</v>
      </c>
      <c r="I271" s="356"/>
      <c r="J271" s="354">
        <f t="shared" si="21"/>
        <v>0</v>
      </c>
      <c r="K271" s="355">
        <f t="shared" si="22"/>
        <v>0</v>
      </c>
      <c r="L271" s="354">
        <f t="shared" si="23"/>
        <v>0</v>
      </c>
      <c r="M271" s="364"/>
      <c r="N271" s="321" t="str">
        <f t="shared" si="24"/>
        <v/>
      </c>
    </row>
    <row r="272" spans="1:14" s="322" customFormat="1">
      <c r="A272" s="363"/>
      <c r="B272" s="362"/>
      <c r="C272" s="361"/>
      <c r="D272" s="360"/>
      <c r="E272" s="359"/>
      <c r="F272" s="366"/>
      <c r="G272" s="356"/>
      <c r="H272" s="354">
        <f t="shared" si="20"/>
        <v>0</v>
      </c>
      <c r="I272" s="356"/>
      <c r="J272" s="354">
        <f t="shared" si="21"/>
        <v>0</v>
      </c>
      <c r="K272" s="355">
        <f t="shared" si="22"/>
        <v>0</v>
      </c>
      <c r="L272" s="354">
        <f t="shared" si="23"/>
        <v>0</v>
      </c>
      <c r="M272" s="364"/>
      <c r="N272" s="321" t="str">
        <f t="shared" si="24"/>
        <v/>
      </c>
    </row>
    <row r="273" spans="1:14" s="322" customFormat="1">
      <c r="A273" s="363"/>
      <c r="B273" s="362"/>
      <c r="C273" s="361"/>
      <c r="D273" s="360"/>
      <c r="E273" s="359"/>
      <c r="F273" s="366"/>
      <c r="G273" s="356"/>
      <c r="H273" s="354">
        <f t="shared" si="20"/>
        <v>0</v>
      </c>
      <c r="I273" s="356"/>
      <c r="J273" s="354">
        <f t="shared" si="21"/>
        <v>0</v>
      </c>
      <c r="K273" s="355">
        <f t="shared" si="22"/>
        <v>0</v>
      </c>
      <c r="L273" s="354">
        <f t="shared" si="23"/>
        <v>0</v>
      </c>
      <c r="M273" s="364"/>
      <c r="N273" s="321" t="str">
        <f t="shared" si="24"/>
        <v/>
      </c>
    </row>
    <row r="274" spans="1:14" s="322" customFormat="1">
      <c r="A274" s="363"/>
      <c r="B274" s="362"/>
      <c r="C274" s="361"/>
      <c r="D274" s="360"/>
      <c r="E274" s="359"/>
      <c r="F274" s="366"/>
      <c r="G274" s="356"/>
      <c r="H274" s="354">
        <f t="shared" si="20"/>
        <v>0</v>
      </c>
      <c r="I274" s="356"/>
      <c r="J274" s="354">
        <f t="shared" si="21"/>
        <v>0</v>
      </c>
      <c r="K274" s="355">
        <f t="shared" si="22"/>
        <v>0</v>
      </c>
      <c r="L274" s="354">
        <f t="shared" si="23"/>
        <v>0</v>
      </c>
      <c r="M274" s="364"/>
      <c r="N274" s="321" t="str">
        <f t="shared" si="24"/>
        <v/>
      </c>
    </row>
    <row r="275" spans="1:14" s="322" customFormat="1">
      <c r="A275" s="363"/>
      <c r="B275" s="362"/>
      <c r="C275" s="361"/>
      <c r="D275" s="360"/>
      <c r="E275" s="359"/>
      <c r="F275" s="366"/>
      <c r="G275" s="356"/>
      <c r="H275" s="354">
        <f t="shared" si="20"/>
        <v>0</v>
      </c>
      <c r="I275" s="356"/>
      <c r="J275" s="354">
        <f t="shared" si="21"/>
        <v>0</v>
      </c>
      <c r="K275" s="355">
        <f t="shared" si="22"/>
        <v>0</v>
      </c>
      <c r="L275" s="354">
        <f t="shared" si="23"/>
        <v>0</v>
      </c>
      <c r="M275" s="364"/>
      <c r="N275" s="321" t="str">
        <f t="shared" si="24"/>
        <v/>
      </c>
    </row>
    <row r="276" spans="1:14" s="322" customFormat="1">
      <c r="A276" s="363"/>
      <c r="B276" s="362"/>
      <c r="C276" s="361"/>
      <c r="D276" s="360"/>
      <c r="E276" s="359"/>
      <c r="F276" s="366"/>
      <c r="G276" s="356"/>
      <c r="H276" s="354">
        <f t="shared" si="20"/>
        <v>0</v>
      </c>
      <c r="I276" s="356"/>
      <c r="J276" s="354">
        <f t="shared" si="21"/>
        <v>0</v>
      </c>
      <c r="K276" s="355">
        <f t="shared" si="22"/>
        <v>0</v>
      </c>
      <c r="L276" s="354">
        <f t="shared" si="23"/>
        <v>0</v>
      </c>
      <c r="M276" s="364"/>
      <c r="N276" s="321" t="str">
        <f t="shared" si="24"/>
        <v/>
      </c>
    </row>
    <row r="277" spans="1:14" s="322" customFormat="1">
      <c r="A277" s="363"/>
      <c r="B277" s="362"/>
      <c r="C277" s="361"/>
      <c r="D277" s="360"/>
      <c r="E277" s="359"/>
      <c r="F277" s="366"/>
      <c r="G277" s="356"/>
      <c r="H277" s="354">
        <f t="shared" si="20"/>
        <v>0</v>
      </c>
      <c r="I277" s="356"/>
      <c r="J277" s="354">
        <f t="shared" si="21"/>
        <v>0</v>
      </c>
      <c r="K277" s="355">
        <f t="shared" si="22"/>
        <v>0</v>
      </c>
      <c r="L277" s="354">
        <f t="shared" si="23"/>
        <v>0</v>
      </c>
      <c r="M277" s="364"/>
      <c r="N277" s="321" t="str">
        <f t="shared" si="24"/>
        <v/>
      </c>
    </row>
    <row r="278" spans="1:14" s="322" customFormat="1">
      <c r="A278" s="363"/>
      <c r="B278" s="362"/>
      <c r="C278" s="361"/>
      <c r="D278" s="360"/>
      <c r="E278" s="359"/>
      <c r="F278" s="366"/>
      <c r="G278" s="356"/>
      <c r="H278" s="354">
        <f t="shared" si="20"/>
        <v>0</v>
      </c>
      <c r="I278" s="356"/>
      <c r="J278" s="354">
        <f t="shared" si="21"/>
        <v>0</v>
      </c>
      <c r="K278" s="355">
        <f t="shared" si="22"/>
        <v>0</v>
      </c>
      <c r="L278" s="354">
        <f t="shared" si="23"/>
        <v>0</v>
      </c>
      <c r="M278" s="364"/>
      <c r="N278" s="321" t="str">
        <f t="shared" si="24"/>
        <v/>
      </c>
    </row>
    <row r="279" spans="1:14" s="322" customFormat="1">
      <c r="A279" s="363"/>
      <c r="B279" s="362"/>
      <c r="C279" s="361"/>
      <c r="D279" s="360"/>
      <c r="E279" s="359"/>
      <c r="F279" s="366"/>
      <c r="G279" s="356"/>
      <c r="H279" s="354">
        <f t="shared" si="20"/>
        <v>0</v>
      </c>
      <c r="I279" s="356"/>
      <c r="J279" s="354">
        <f t="shared" si="21"/>
        <v>0</v>
      </c>
      <c r="K279" s="355">
        <f t="shared" si="22"/>
        <v>0</v>
      </c>
      <c r="L279" s="354">
        <f t="shared" si="23"/>
        <v>0</v>
      </c>
      <c r="M279" s="364"/>
      <c r="N279" s="321" t="str">
        <f t="shared" si="24"/>
        <v/>
      </c>
    </row>
    <row r="280" spans="1:14" s="322" customFormat="1">
      <c r="A280" s="363"/>
      <c r="B280" s="362"/>
      <c r="C280" s="361"/>
      <c r="D280" s="360"/>
      <c r="E280" s="359"/>
      <c r="F280" s="366"/>
      <c r="G280" s="356"/>
      <c r="H280" s="354">
        <f t="shared" si="20"/>
        <v>0</v>
      </c>
      <c r="I280" s="356"/>
      <c r="J280" s="354">
        <f t="shared" si="21"/>
        <v>0</v>
      </c>
      <c r="K280" s="355">
        <f t="shared" si="22"/>
        <v>0</v>
      </c>
      <c r="L280" s="354">
        <f t="shared" si="23"/>
        <v>0</v>
      </c>
      <c r="M280" s="364"/>
      <c r="N280" s="321" t="str">
        <f t="shared" si="24"/>
        <v/>
      </c>
    </row>
    <row r="281" spans="1:14" s="322" customFormat="1">
      <c r="A281" s="363"/>
      <c r="B281" s="362"/>
      <c r="C281" s="361"/>
      <c r="D281" s="360"/>
      <c r="E281" s="359"/>
      <c r="F281" s="366"/>
      <c r="G281" s="356"/>
      <c r="H281" s="354">
        <f t="shared" si="20"/>
        <v>0</v>
      </c>
      <c r="I281" s="356"/>
      <c r="J281" s="354">
        <f t="shared" si="21"/>
        <v>0</v>
      </c>
      <c r="K281" s="355">
        <f t="shared" si="22"/>
        <v>0</v>
      </c>
      <c r="L281" s="354">
        <f t="shared" si="23"/>
        <v>0</v>
      </c>
      <c r="M281" s="364"/>
      <c r="N281" s="321" t="str">
        <f t="shared" si="24"/>
        <v/>
      </c>
    </row>
    <row r="282" spans="1:14" s="322" customFormat="1">
      <c r="A282" s="363"/>
      <c r="B282" s="362"/>
      <c r="C282" s="361"/>
      <c r="D282" s="360"/>
      <c r="E282" s="359"/>
      <c r="F282" s="366"/>
      <c r="G282" s="356"/>
      <c r="H282" s="354">
        <f t="shared" si="20"/>
        <v>0</v>
      </c>
      <c r="I282" s="356"/>
      <c r="J282" s="354">
        <f t="shared" si="21"/>
        <v>0</v>
      </c>
      <c r="K282" s="355">
        <f t="shared" si="22"/>
        <v>0</v>
      </c>
      <c r="L282" s="354">
        <f t="shared" si="23"/>
        <v>0</v>
      </c>
      <c r="M282" s="364"/>
      <c r="N282" s="321" t="str">
        <f t="shared" si="24"/>
        <v/>
      </c>
    </row>
    <row r="283" spans="1:14" s="322" customFormat="1">
      <c r="A283" s="363"/>
      <c r="B283" s="362"/>
      <c r="C283" s="361"/>
      <c r="D283" s="360"/>
      <c r="E283" s="359"/>
      <c r="F283" s="366"/>
      <c r="G283" s="356"/>
      <c r="H283" s="354">
        <f t="shared" si="20"/>
        <v>0</v>
      </c>
      <c r="I283" s="356"/>
      <c r="J283" s="354">
        <f t="shared" si="21"/>
        <v>0</v>
      </c>
      <c r="K283" s="355">
        <f t="shared" si="22"/>
        <v>0</v>
      </c>
      <c r="L283" s="354">
        <f t="shared" si="23"/>
        <v>0</v>
      </c>
      <c r="M283" s="364"/>
      <c r="N283" s="321" t="str">
        <f t="shared" si="24"/>
        <v/>
      </c>
    </row>
    <row r="284" spans="1:14" s="322" customFormat="1">
      <c r="A284" s="363"/>
      <c r="B284" s="362"/>
      <c r="C284" s="361"/>
      <c r="D284" s="360"/>
      <c r="E284" s="359"/>
      <c r="F284" s="366"/>
      <c r="G284" s="356"/>
      <c r="H284" s="354">
        <f t="shared" si="20"/>
        <v>0</v>
      </c>
      <c r="I284" s="356"/>
      <c r="J284" s="354">
        <f t="shared" si="21"/>
        <v>0</v>
      </c>
      <c r="K284" s="355">
        <f t="shared" si="22"/>
        <v>0</v>
      </c>
      <c r="L284" s="354">
        <f t="shared" si="23"/>
        <v>0</v>
      </c>
      <c r="M284" s="364"/>
      <c r="N284" s="321" t="str">
        <f t="shared" si="24"/>
        <v/>
      </c>
    </row>
    <row r="285" spans="1:14" s="322" customFormat="1">
      <c r="A285" s="363"/>
      <c r="B285" s="362"/>
      <c r="C285" s="361"/>
      <c r="D285" s="360"/>
      <c r="E285" s="359"/>
      <c r="F285" s="366"/>
      <c r="G285" s="356"/>
      <c r="H285" s="354">
        <f t="shared" si="20"/>
        <v>0</v>
      </c>
      <c r="I285" s="356"/>
      <c r="J285" s="354">
        <f t="shared" si="21"/>
        <v>0</v>
      </c>
      <c r="K285" s="355">
        <f t="shared" si="22"/>
        <v>0</v>
      </c>
      <c r="L285" s="354">
        <f t="shared" si="23"/>
        <v>0</v>
      </c>
      <c r="M285" s="364"/>
      <c r="N285" s="321" t="str">
        <f t="shared" si="24"/>
        <v/>
      </c>
    </row>
    <row r="286" spans="1:14" s="322" customFormat="1">
      <c r="A286" s="363"/>
      <c r="B286" s="362"/>
      <c r="C286" s="361"/>
      <c r="D286" s="360"/>
      <c r="E286" s="359"/>
      <c r="F286" s="366"/>
      <c r="G286" s="356"/>
      <c r="H286" s="354">
        <f t="shared" si="20"/>
        <v>0</v>
      </c>
      <c r="I286" s="356"/>
      <c r="J286" s="354">
        <f t="shared" si="21"/>
        <v>0</v>
      </c>
      <c r="K286" s="355">
        <f t="shared" si="22"/>
        <v>0</v>
      </c>
      <c r="L286" s="354">
        <f t="shared" si="23"/>
        <v>0</v>
      </c>
      <c r="M286" s="364"/>
      <c r="N286" s="321" t="str">
        <f t="shared" si="24"/>
        <v/>
      </c>
    </row>
    <row r="287" spans="1:14" s="322" customFormat="1">
      <c r="A287" s="363"/>
      <c r="B287" s="362"/>
      <c r="C287" s="361"/>
      <c r="D287" s="360"/>
      <c r="E287" s="359"/>
      <c r="F287" s="366"/>
      <c r="G287" s="356"/>
      <c r="H287" s="354">
        <f t="shared" si="20"/>
        <v>0</v>
      </c>
      <c r="I287" s="356"/>
      <c r="J287" s="354">
        <f t="shared" si="21"/>
        <v>0</v>
      </c>
      <c r="K287" s="355">
        <f t="shared" si="22"/>
        <v>0</v>
      </c>
      <c r="L287" s="354">
        <f t="shared" si="23"/>
        <v>0</v>
      </c>
      <c r="M287" s="364"/>
      <c r="N287" s="321" t="str">
        <f t="shared" si="24"/>
        <v/>
      </c>
    </row>
    <row r="288" spans="1:14" s="322" customFormat="1">
      <c r="A288" s="363"/>
      <c r="B288" s="362"/>
      <c r="C288" s="361"/>
      <c r="D288" s="360"/>
      <c r="E288" s="359"/>
      <c r="F288" s="366"/>
      <c r="G288" s="356"/>
      <c r="H288" s="354">
        <f t="shared" si="20"/>
        <v>0</v>
      </c>
      <c r="I288" s="356"/>
      <c r="J288" s="354">
        <f t="shared" si="21"/>
        <v>0</v>
      </c>
      <c r="K288" s="355">
        <f t="shared" si="22"/>
        <v>0</v>
      </c>
      <c r="L288" s="354">
        <f t="shared" si="23"/>
        <v>0</v>
      </c>
      <c r="M288" s="364"/>
      <c r="N288" s="321" t="str">
        <f t="shared" si="24"/>
        <v/>
      </c>
    </row>
    <row r="289" spans="1:14" s="322" customFormat="1">
      <c r="A289" s="363"/>
      <c r="B289" s="362"/>
      <c r="C289" s="361"/>
      <c r="D289" s="360"/>
      <c r="E289" s="359"/>
      <c r="F289" s="366"/>
      <c r="G289" s="356"/>
      <c r="H289" s="354">
        <f t="shared" si="20"/>
        <v>0</v>
      </c>
      <c r="I289" s="356"/>
      <c r="J289" s="354">
        <f t="shared" si="21"/>
        <v>0</v>
      </c>
      <c r="K289" s="355">
        <f t="shared" si="22"/>
        <v>0</v>
      </c>
      <c r="L289" s="354">
        <f t="shared" si="23"/>
        <v>0</v>
      </c>
      <c r="M289" s="364"/>
      <c r="N289" s="321" t="str">
        <f t="shared" si="24"/>
        <v/>
      </c>
    </row>
    <row r="290" spans="1:14" s="322" customFormat="1">
      <c r="A290" s="363"/>
      <c r="B290" s="362"/>
      <c r="C290" s="361"/>
      <c r="D290" s="360"/>
      <c r="E290" s="359"/>
      <c r="F290" s="366"/>
      <c r="G290" s="356"/>
      <c r="H290" s="354">
        <f t="shared" si="20"/>
        <v>0</v>
      </c>
      <c r="I290" s="356"/>
      <c r="J290" s="354">
        <f t="shared" si="21"/>
        <v>0</v>
      </c>
      <c r="K290" s="355">
        <f t="shared" si="22"/>
        <v>0</v>
      </c>
      <c r="L290" s="354">
        <f t="shared" si="23"/>
        <v>0</v>
      </c>
      <c r="M290" s="364"/>
      <c r="N290" s="321" t="str">
        <f t="shared" si="24"/>
        <v/>
      </c>
    </row>
    <row r="291" spans="1:14" s="322" customFormat="1">
      <c r="A291" s="363"/>
      <c r="B291" s="362"/>
      <c r="C291" s="361"/>
      <c r="D291" s="360"/>
      <c r="E291" s="359"/>
      <c r="F291" s="366"/>
      <c r="G291" s="356"/>
      <c r="H291" s="354">
        <f t="shared" si="20"/>
        <v>0</v>
      </c>
      <c r="I291" s="356"/>
      <c r="J291" s="354">
        <f t="shared" si="21"/>
        <v>0</v>
      </c>
      <c r="K291" s="355">
        <f t="shared" si="22"/>
        <v>0</v>
      </c>
      <c r="L291" s="354">
        <f t="shared" si="23"/>
        <v>0</v>
      </c>
      <c r="M291" s="364"/>
      <c r="N291" s="321" t="str">
        <f t="shared" si="24"/>
        <v/>
      </c>
    </row>
    <row r="292" spans="1:14" s="322" customFormat="1">
      <c r="A292" s="363"/>
      <c r="B292" s="362"/>
      <c r="C292" s="361"/>
      <c r="D292" s="360"/>
      <c r="E292" s="359"/>
      <c r="F292" s="366"/>
      <c r="G292" s="356"/>
      <c r="H292" s="354">
        <f t="shared" si="20"/>
        <v>0</v>
      </c>
      <c r="I292" s="356"/>
      <c r="J292" s="354">
        <f t="shared" si="21"/>
        <v>0</v>
      </c>
      <c r="K292" s="355">
        <f t="shared" si="22"/>
        <v>0</v>
      </c>
      <c r="L292" s="354">
        <f t="shared" si="23"/>
        <v>0</v>
      </c>
      <c r="M292" s="364"/>
      <c r="N292" s="321" t="str">
        <f t="shared" si="24"/>
        <v/>
      </c>
    </row>
    <row r="293" spans="1:14" s="322" customFormat="1">
      <c r="A293" s="363"/>
      <c r="B293" s="362"/>
      <c r="C293" s="361"/>
      <c r="D293" s="360"/>
      <c r="E293" s="359"/>
      <c r="F293" s="366"/>
      <c r="G293" s="356"/>
      <c r="H293" s="354">
        <f t="shared" si="20"/>
        <v>0</v>
      </c>
      <c r="I293" s="356"/>
      <c r="J293" s="354">
        <f t="shared" si="21"/>
        <v>0</v>
      </c>
      <c r="K293" s="355">
        <f t="shared" si="22"/>
        <v>0</v>
      </c>
      <c r="L293" s="354">
        <f t="shared" si="23"/>
        <v>0</v>
      </c>
      <c r="M293" s="364"/>
      <c r="N293" s="321" t="str">
        <f t="shared" si="24"/>
        <v/>
      </c>
    </row>
    <row r="294" spans="1:14" s="322" customFormat="1">
      <c r="A294" s="363"/>
      <c r="B294" s="362"/>
      <c r="C294" s="361"/>
      <c r="D294" s="360"/>
      <c r="E294" s="359"/>
      <c r="F294" s="366"/>
      <c r="G294" s="356"/>
      <c r="H294" s="354">
        <f t="shared" si="20"/>
        <v>0</v>
      </c>
      <c r="I294" s="356"/>
      <c r="J294" s="354">
        <f t="shared" si="21"/>
        <v>0</v>
      </c>
      <c r="K294" s="355">
        <f t="shared" si="22"/>
        <v>0</v>
      </c>
      <c r="L294" s="354">
        <f t="shared" si="23"/>
        <v>0</v>
      </c>
      <c r="M294" s="364"/>
      <c r="N294" s="321" t="str">
        <f t="shared" si="24"/>
        <v/>
      </c>
    </row>
    <row r="295" spans="1:14" s="322" customFormat="1">
      <c r="A295" s="363"/>
      <c r="B295" s="362"/>
      <c r="C295" s="361"/>
      <c r="D295" s="360"/>
      <c r="E295" s="359"/>
      <c r="F295" s="366"/>
      <c r="G295" s="356"/>
      <c r="H295" s="354">
        <f t="shared" si="20"/>
        <v>0</v>
      </c>
      <c r="I295" s="356"/>
      <c r="J295" s="354">
        <f t="shared" si="21"/>
        <v>0</v>
      </c>
      <c r="K295" s="355">
        <f t="shared" si="22"/>
        <v>0</v>
      </c>
      <c r="L295" s="354">
        <f t="shared" si="23"/>
        <v>0</v>
      </c>
      <c r="M295" s="364"/>
      <c r="N295" s="321" t="str">
        <f t="shared" si="24"/>
        <v/>
      </c>
    </row>
    <row r="296" spans="1:14" s="322" customFormat="1">
      <c r="A296" s="363"/>
      <c r="B296" s="362"/>
      <c r="C296" s="361"/>
      <c r="D296" s="360"/>
      <c r="E296" s="359"/>
      <c r="F296" s="366"/>
      <c r="G296" s="356"/>
      <c r="H296" s="354">
        <f t="shared" si="20"/>
        <v>0</v>
      </c>
      <c r="I296" s="356"/>
      <c r="J296" s="354">
        <f t="shared" si="21"/>
        <v>0</v>
      </c>
      <c r="K296" s="355">
        <f t="shared" si="22"/>
        <v>0</v>
      </c>
      <c r="L296" s="354">
        <f t="shared" si="23"/>
        <v>0</v>
      </c>
      <c r="M296" s="364"/>
      <c r="N296" s="321" t="str">
        <f t="shared" si="24"/>
        <v/>
      </c>
    </row>
    <row r="297" spans="1:14" s="322" customFormat="1">
      <c r="A297" s="363"/>
      <c r="B297" s="362"/>
      <c r="C297" s="361"/>
      <c r="D297" s="360"/>
      <c r="E297" s="359"/>
      <c r="F297" s="366"/>
      <c r="G297" s="356"/>
      <c r="H297" s="354">
        <f t="shared" si="20"/>
        <v>0</v>
      </c>
      <c r="I297" s="356"/>
      <c r="J297" s="354">
        <f t="shared" si="21"/>
        <v>0</v>
      </c>
      <c r="K297" s="355">
        <f t="shared" si="22"/>
        <v>0</v>
      </c>
      <c r="L297" s="354">
        <f t="shared" si="23"/>
        <v>0</v>
      </c>
      <c r="M297" s="364"/>
      <c r="N297" s="321" t="str">
        <f t="shared" si="24"/>
        <v/>
      </c>
    </row>
    <row r="298" spans="1:14" s="322" customFormat="1">
      <c r="A298" s="363"/>
      <c r="B298" s="362"/>
      <c r="C298" s="361"/>
      <c r="D298" s="360"/>
      <c r="E298" s="359"/>
      <c r="F298" s="366"/>
      <c r="G298" s="356"/>
      <c r="H298" s="354">
        <f t="shared" si="20"/>
        <v>0</v>
      </c>
      <c r="I298" s="356"/>
      <c r="J298" s="354">
        <f t="shared" si="21"/>
        <v>0</v>
      </c>
      <c r="K298" s="355">
        <f t="shared" si="22"/>
        <v>0</v>
      </c>
      <c r="L298" s="354">
        <f t="shared" si="23"/>
        <v>0</v>
      </c>
      <c r="M298" s="364"/>
      <c r="N298" s="321" t="str">
        <f t="shared" si="24"/>
        <v/>
      </c>
    </row>
    <row r="299" spans="1:14" s="322" customFormat="1">
      <c r="A299" s="363"/>
      <c r="B299" s="362"/>
      <c r="C299" s="361"/>
      <c r="D299" s="360"/>
      <c r="E299" s="359"/>
      <c r="F299" s="366"/>
      <c r="G299" s="356"/>
      <c r="H299" s="354">
        <f t="shared" si="20"/>
        <v>0</v>
      </c>
      <c r="I299" s="356"/>
      <c r="J299" s="354">
        <f t="shared" si="21"/>
        <v>0</v>
      </c>
      <c r="K299" s="355">
        <f t="shared" si="22"/>
        <v>0</v>
      </c>
      <c r="L299" s="354">
        <f t="shared" si="23"/>
        <v>0</v>
      </c>
      <c r="M299" s="364"/>
      <c r="N299" s="321" t="str">
        <f t="shared" si="24"/>
        <v/>
      </c>
    </row>
    <row r="300" spans="1:14" s="322" customFormat="1">
      <c r="A300" s="363"/>
      <c r="B300" s="362"/>
      <c r="C300" s="361"/>
      <c r="D300" s="360"/>
      <c r="E300" s="359"/>
      <c r="F300" s="366"/>
      <c r="G300" s="356"/>
      <c r="H300" s="354">
        <f t="shared" si="20"/>
        <v>0</v>
      </c>
      <c r="I300" s="356"/>
      <c r="J300" s="354">
        <f t="shared" si="21"/>
        <v>0</v>
      </c>
      <c r="K300" s="355">
        <f t="shared" si="22"/>
        <v>0</v>
      </c>
      <c r="L300" s="354">
        <f t="shared" si="23"/>
        <v>0</v>
      </c>
      <c r="M300" s="364"/>
      <c r="N300" s="321" t="str">
        <f t="shared" si="24"/>
        <v/>
      </c>
    </row>
    <row r="301" spans="1:14" s="322" customFormat="1">
      <c r="A301" s="363"/>
      <c r="B301" s="362"/>
      <c r="C301" s="361"/>
      <c r="D301" s="360"/>
      <c r="E301" s="359"/>
      <c r="F301" s="366"/>
      <c r="G301" s="356"/>
      <c r="H301" s="354">
        <f t="shared" si="20"/>
        <v>0</v>
      </c>
      <c r="I301" s="356"/>
      <c r="J301" s="354">
        <f t="shared" si="21"/>
        <v>0</v>
      </c>
      <c r="K301" s="355">
        <f t="shared" si="22"/>
        <v>0</v>
      </c>
      <c r="L301" s="354">
        <f t="shared" si="23"/>
        <v>0</v>
      </c>
      <c r="M301" s="364"/>
      <c r="N301" s="321" t="str">
        <f t="shared" si="24"/>
        <v/>
      </c>
    </row>
    <row r="302" spans="1:14" s="322" customFormat="1">
      <c r="A302" s="363"/>
      <c r="B302" s="362"/>
      <c r="C302" s="361"/>
      <c r="D302" s="360"/>
      <c r="E302" s="359"/>
      <c r="F302" s="366"/>
      <c r="G302" s="356"/>
      <c r="H302" s="354">
        <f t="shared" si="20"/>
        <v>0</v>
      </c>
      <c r="I302" s="356"/>
      <c r="J302" s="354">
        <f t="shared" si="21"/>
        <v>0</v>
      </c>
      <c r="K302" s="355">
        <f t="shared" si="22"/>
        <v>0</v>
      </c>
      <c r="L302" s="354">
        <f t="shared" si="23"/>
        <v>0</v>
      </c>
      <c r="M302" s="364"/>
      <c r="N302" s="321" t="str">
        <f t="shared" si="24"/>
        <v/>
      </c>
    </row>
    <row r="303" spans="1:14" s="322" customFormat="1">
      <c r="A303" s="363"/>
      <c r="B303" s="362"/>
      <c r="C303" s="361"/>
      <c r="D303" s="360"/>
      <c r="E303" s="359"/>
      <c r="F303" s="366"/>
      <c r="G303" s="356"/>
      <c r="H303" s="354">
        <f t="shared" si="20"/>
        <v>0</v>
      </c>
      <c r="I303" s="356"/>
      <c r="J303" s="354">
        <f t="shared" si="21"/>
        <v>0</v>
      </c>
      <c r="K303" s="355">
        <f t="shared" si="22"/>
        <v>0</v>
      </c>
      <c r="L303" s="354">
        <f t="shared" si="23"/>
        <v>0</v>
      </c>
      <c r="M303" s="364"/>
      <c r="N303" s="321" t="str">
        <f t="shared" si="24"/>
        <v/>
      </c>
    </row>
    <row r="304" spans="1:14" s="322" customFormat="1">
      <c r="A304" s="363"/>
      <c r="B304" s="362"/>
      <c r="C304" s="361"/>
      <c r="D304" s="360"/>
      <c r="E304" s="359"/>
      <c r="F304" s="366"/>
      <c r="G304" s="356"/>
      <c r="H304" s="354">
        <f t="shared" si="20"/>
        <v>0</v>
      </c>
      <c r="I304" s="356"/>
      <c r="J304" s="354">
        <f t="shared" si="21"/>
        <v>0</v>
      </c>
      <c r="K304" s="355">
        <f t="shared" si="22"/>
        <v>0</v>
      </c>
      <c r="L304" s="354">
        <f t="shared" si="23"/>
        <v>0</v>
      </c>
      <c r="M304" s="364"/>
      <c r="N304" s="321" t="str">
        <f t="shared" si="24"/>
        <v/>
      </c>
    </row>
    <row r="305" spans="1:17" s="322" customFormat="1">
      <c r="A305" s="363"/>
      <c r="B305" s="362"/>
      <c r="C305" s="361"/>
      <c r="D305" s="360"/>
      <c r="E305" s="359"/>
      <c r="F305" s="366"/>
      <c r="G305" s="356"/>
      <c r="H305" s="354">
        <f t="shared" si="20"/>
        <v>0</v>
      </c>
      <c r="I305" s="356"/>
      <c r="J305" s="354">
        <f t="shared" si="21"/>
        <v>0</v>
      </c>
      <c r="K305" s="355">
        <f t="shared" si="22"/>
        <v>0</v>
      </c>
      <c r="L305" s="354">
        <f t="shared" si="23"/>
        <v>0</v>
      </c>
      <c r="M305" s="364"/>
      <c r="N305" s="321" t="str">
        <f t="shared" si="24"/>
        <v/>
      </c>
    </row>
    <row r="306" spans="1:17" s="322" customFormat="1">
      <c r="A306" s="363"/>
      <c r="B306" s="362"/>
      <c r="C306" s="361"/>
      <c r="D306" s="360"/>
      <c r="E306" s="359"/>
      <c r="F306" s="365"/>
      <c r="G306" s="356"/>
      <c r="H306" s="354">
        <f t="shared" si="20"/>
        <v>0</v>
      </c>
      <c r="I306" s="356"/>
      <c r="J306" s="354">
        <f t="shared" si="21"/>
        <v>0</v>
      </c>
      <c r="K306" s="355">
        <f t="shared" si="22"/>
        <v>0</v>
      </c>
      <c r="L306" s="354">
        <f t="shared" si="23"/>
        <v>0</v>
      </c>
      <c r="M306" s="364"/>
      <c r="N306" s="321" t="str">
        <f t="shared" si="24"/>
        <v/>
      </c>
    </row>
    <row r="307" spans="1:17" s="322" customFormat="1" ht="14.25" thickBot="1">
      <c r="A307" s="363"/>
      <c r="B307" s="362"/>
      <c r="C307" s="361"/>
      <c r="D307" s="360"/>
      <c r="E307" s="359"/>
      <c r="F307" s="358"/>
      <c r="G307" s="357"/>
      <c r="H307" s="354">
        <f t="shared" si="20"/>
        <v>0</v>
      </c>
      <c r="I307" s="356"/>
      <c r="J307" s="354">
        <f t="shared" si="21"/>
        <v>0</v>
      </c>
      <c r="K307" s="355">
        <f t="shared" si="22"/>
        <v>0</v>
      </c>
      <c r="L307" s="354">
        <f t="shared" si="23"/>
        <v>0</v>
      </c>
      <c r="M307" s="353"/>
      <c r="N307" s="321" t="str">
        <f t="shared" si="24"/>
        <v/>
      </c>
    </row>
    <row r="308" spans="1:17" s="322" customFormat="1" ht="14.25" thickTop="1">
      <c r="A308" s="352" t="s">
        <v>256</v>
      </c>
      <c r="B308" s="351" t="s">
        <v>267</v>
      </c>
      <c r="C308" s="350"/>
      <c r="D308" s="349" t="s">
        <v>264</v>
      </c>
      <c r="E308" s="348" t="s">
        <v>256</v>
      </c>
      <c r="F308" s="347" t="s">
        <v>256</v>
      </c>
      <c r="G308" s="346" t="s">
        <v>256</v>
      </c>
      <c r="H308" s="345">
        <f>SUMIFS(H258:H307,$A258:$A307,"設備費")</f>
        <v>0</v>
      </c>
      <c r="I308" s="346" t="s">
        <v>257</v>
      </c>
      <c r="J308" s="345">
        <f>SUMIFS(J258:J307,$A258:$A307,"設備費")</f>
        <v>0</v>
      </c>
      <c r="K308" s="346" t="s">
        <v>257</v>
      </c>
      <c r="L308" s="345">
        <f>SUMIFS(L258:L307,$A258:$A307,"設備費")</f>
        <v>0</v>
      </c>
      <c r="M308" s="344" t="s">
        <v>256</v>
      </c>
      <c r="N308" s="321" t="str">
        <f t="shared" si="24"/>
        <v/>
      </c>
      <c r="O308" s="322" t="s">
        <v>266</v>
      </c>
    </row>
    <row r="309" spans="1:17" s="322" customFormat="1">
      <c r="A309" s="343" t="s">
        <v>256</v>
      </c>
      <c r="B309" s="342" t="s">
        <v>265</v>
      </c>
      <c r="C309" s="341"/>
      <c r="D309" s="340" t="s">
        <v>264</v>
      </c>
      <c r="E309" s="339" t="s">
        <v>256</v>
      </c>
      <c r="F309" s="338" t="s">
        <v>256</v>
      </c>
      <c r="G309" s="337" t="s">
        <v>256</v>
      </c>
      <c r="H309" s="336">
        <f>SUMIFS(H258:H307,$A258:$A307,"工事費")</f>
        <v>0</v>
      </c>
      <c r="I309" s="337" t="s">
        <v>257</v>
      </c>
      <c r="J309" s="336">
        <f>SUMIFS(J258:J307,$A258:$A307,"工事費")</f>
        <v>0</v>
      </c>
      <c r="K309" s="337" t="s">
        <v>257</v>
      </c>
      <c r="L309" s="336">
        <f>SUMIFS(L258:L307,$A258:$A307,"工事費")</f>
        <v>0</v>
      </c>
      <c r="M309" s="335" t="s">
        <v>256</v>
      </c>
      <c r="N309" s="321" t="str">
        <f t="shared" si="24"/>
        <v/>
      </c>
      <c r="O309" s="334" t="s">
        <v>263</v>
      </c>
      <c r="P309" s="334" t="s">
        <v>262</v>
      </c>
      <c r="Q309" s="334" t="s">
        <v>261</v>
      </c>
    </row>
    <row r="310" spans="1:17" s="322" customFormat="1" ht="14.25" thickBot="1">
      <c r="A310" s="333" t="s">
        <v>256</v>
      </c>
      <c r="B310" s="332" t="s">
        <v>260</v>
      </c>
      <c r="C310" s="331"/>
      <c r="D310" s="330" t="s">
        <v>259</v>
      </c>
      <c r="E310" s="329" t="s">
        <v>256</v>
      </c>
      <c r="F310" s="328" t="s">
        <v>256</v>
      </c>
      <c r="G310" s="326" t="s">
        <v>256</v>
      </c>
      <c r="H310" s="327">
        <f>SUM(H258:H307)</f>
        <v>0</v>
      </c>
      <c r="I310" s="326" t="s">
        <v>257</v>
      </c>
      <c r="J310" s="327">
        <f>SUM(J258:J307)</f>
        <v>0</v>
      </c>
      <c r="K310" s="326" t="s">
        <v>257</v>
      </c>
      <c r="L310" s="325">
        <f>SUM(L258:L307)</f>
        <v>0</v>
      </c>
      <c r="M310" s="324" t="s">
        <v>256</v>
      </c>
      <c r="N310" s="321" t="str">
        <f t="shared" si="24"/>
        <v/>
      </c>
      <c r="O310" s="323" t="str">
        <f>IF(SUM(H308:H309)=H310,"","入力ミス")</f>
        <v/>
      </c>
      <c r="P310" s="323" t="str">
        <f>IF(SUM(J308:J309)=J310,"","入力ミス")</f>
        <v/>
      </c>
      <c r="Q310" s="323" t="str">
        <f>IF(SUM(L308:L309)=L310,"","入力ミス")</f>
        <v/>
      </c>
    </row>
    <row r="311" spans="1:17" s="322" customFormat="1">
      <c r="A311" s="375"/>
      <c r="B311" s="858" t="s">
        <v>1173</v>
      </c>
      <c r="C311" s="374"/>
      <c r="D311" s="373" t="s">
        <v>268</v>
      </c>
      <c r="E311" s="372"/>
      <c r="F311" s="336"/>
      <c r="G311" s="371"/>
      <c r="H311" s="354"/>
      <c r="I311" s="371"/>
      <c r="J311" s="354"/>
      <c r="K311" s="371"/>
      <c r="L311" s="370"/>
      <c r="M311" s="369"/>
      <c r="N311" s="321" t="str">
        <f t="shared" si="24"/>
        <v/>
      </c>
    </row>
    <row r="312" spans="1:17" s="322" customFormat="1">
      <c r="A312" s="363"/>
      <c r="B312" s="368"/>
      <c r="C312" s="361"/>
      <c r="D312" s="367"/>
      <c r="E312" s="359"/>
      <c r="F312" s="366"/>
      <c r="G312" s="356"/>
      <c r="H312" s="354">
        <f t="shared" ref="H312:H361" si="25">$F312*G312</f>
        <v>0</v>
      </c>
      <c r="I312" s="356"/>
      <c r="J312" s="354">
        <f t="shared" ref="J312:J361" si="26">$F312*I312</f>
        <v>0</v>
      </c>
      <c r="K312" s="355">
        <f t="shared" ref="K312:K361" si="27">G312-I312</f>
        <v>0</v>
      </c>
      <c r="L312" s="354">
        <f t="shared" ref="L312:L361" si="28">$F312*K312</f>
        <v>0</v>
      </c>
      <c r="M312" s="364"/>
      <c r="N312" s="321" t="str">
        <f t="shared" si="24"/>
        <v/>
      </c>
    </row>
    <row r="313" spans="1:17" s="322" customFormat="1">
      <c r="A313" s="363"/>
      <c r="B313" s="362"/>
      <c r="C313" s="361"/>
      <c r="D313" s="360"/>
      <c r="E313" s="359"/>
      <c r="F313" s="366"/>
      <c r="G313" s="356"/>
      <c r="H313" s="354">
        <f t="shared" si="25"/>
        <v>0</v>
      </c>
      <c r="I313" s="356"/>
      <c r="J313" s="354">
        <f t="shared" si="26"/>
        <v>0</v>
      </c>
      <c r="K313" s="355">
        <f t="shared" si="27"/>
        <v>0</v>
      </c>
      <c r="L313" s="354">
        <f t="shared" si="28"/>
        <v>0</v>
      </c>
      <c r="M313" s="364"/>
      <c r="N313" s="321" t="str">
        <f t="shared" si="24"/>
        <v/>
      </c>
    </row>
    <row r="314" spans="1:17" s="322" customFormat="1">
      <c r="A314" s="363"/>
      <c r="B314" s="362"/>
      <c r="C314" s="361"/>
      <c r="D314" s="360"/>
      <c r="E314" s="359"/>
      <c r="F314" s="366"/>
      <c r="G314" s="356"/>
      <c r="H314" s="354">
        <f t="shared" si="25"/>
        <v>0</v>
      </c>
      <c r="I314" s="356"/>
      <c r="J314" s="354">
        <f t="shared" si="26"/>
        <v>0</v>
      </c>
      <c r="K314" s="355">
        <f t="shared" si="27"/>
        <v>0</v>
      </c>
      <c r="L314" s="354">
        <f t="shared" si="28"/>
        <v>0</v>
      </c>
      <c r="M314" s="364"/>
      <c r="N314" s="321" t="str">
        <f t="shared" si="24"/>
        <v/>
      </c>
    </row>
    <row r="315" spans="1:17" s="322" customFormat="1">
      <c r="A315" s="363"/>
      <c r="B315" s="362"/>
      <c r="C315" s="361"/>
      <c r="D315" s="360"/>
      <c r="E315" s="359"/>
      <c r="F315" s="366"/>
      <c r="G315" s="356"/>
      <c r="H315" s="354">
        <f t="shared" si="25"/>
        <v>0</v>
      </c>
      <c r="I315" s="356"/>
      <c r="J315" s="354">
        <f t="shared" si="26"/>
        <v>0</v>
      </c>
      <c r="K315" s="355">
        <f t="shared" si="27"/>
        <v>0</v>
      </c>
      <c r="L315" s="354">
        <f t="shared" si="28"/>
        <v>0</v>
      </c>
      <c r="M315" s="364"/>
      <c r="N315" s="321" t="str">
        <f t="shared" si="24"/>
        <v/>
      </c>
    </row>
    <row r="316" spans="1:17" s="322" customFormat="1">
      <c r="A316" s="363"/>
      <c r="B316" s="362"/>
      <c r="C316" s="361"/>
      <c r="D316" s="360"/>
      <c r="E316" s="359"/>
      <c r="F316" s="366"/>
      <c r="G316" s="356"/>
      <c r="H316" s="354">
        <f t="shared" si="25"/>
        <v>0</v>
      </c>
      <c r="I316" s="356"/>
      <c r="J316" s="354">
        <f t="shared" si="26"/>
        <v>0</v>
      </c>
      <c r="K316" s="355">
        <f t="shared" si="27"/>
        <v>0</v>
      </c>
      <c r="L316" s="354">
        <f t="shared" si="28"/>
        <v>0</v>
      </c>
      <c r="M316" s="364"/>
      <c r="N316" s="321" t="str">
        <f t="shared" si="24"/>
        <v/>
      </c>
    </row>
    <row r="317" spans="1:17" s="322" customFormat="1">
      <c r="A317" s="363"/>
      <c r="B317" s="362"/>
      <c r="C317" s="361"/>
      <c r="D317" s="360"/>
      <c r="E317" s="359"/>
      <c r="F317" s="366"/>
      <c r="G317" s="356"/>
      <c r="H317" s="354">
        <f t="shared" si="25"/>
        <v>0</v>
      </c>
      <c r="I317" s="356"/>
      <c r="J317" s="354">
        <f t="shared" si="26"/>
        <v>0</v>
      </c>
      <c r="K317" s="355">
        <f t="shared" si="27"/>
        <v>0</v>
      </c>
      <c r="L317" s="354">
        <f t="shared" si="28"/>
        <v>0</v>
      </c>
      <c r="M317" s="364"/>
      <c r="N317" s="321" t="str">
        <f t="shared" si="24"/>
        <v/>
      </c>
    </row>
    <row r="318" spans="1:17" s="322" customFormat="1">
      <c r="A318" s="363"/>
      <c r="B318" s="362"/>
      <c r="C318" s="361"/>
      <c r="D318" s="360"/>
      <c r="E318" s="359"/>
      <c r="F318" s="366"/>
      <c r="G318" s="356"/>
      <c r="H318" s="354">
        <f t="shared" si="25"/>
        <v>0</v>
      </c>
      <c r="I318" s="356"/>
      <c r="J318" s="354">
        <f t="shared" si="26"/>
        <v>0</v>
      </c>
      <c r="K318" s="355">
        <f t="shared" si="27"/>
        <v>0</v>
      </c>
      <c r="L318" s="354">
        <f t="shared" si="28"/>
        <v>0</v>
      </c>
      <c r="M318" s="364"/>
      <c r="N318" s="321" t="str">
        <f t="shared" si="24"/>
        <v/>
      </c>
    </row>
    <row r="319" spans="1:17" s="322" customFormat="1">
      <c r="A319" s="363"/>
      <c r="B319" s="362"/>
      <c r="C319" s="361"/>
      <c r="D319" s="360"/>
      <c r="E319" s="359"/>
      <c r="F319" s="366"/>
      <c r="G319" s="356"/>
      <c r="H319" s="354">
        <f t="shared" si="25"/>
        <v>0</v>
      </c>
      <c r="I319" s="356"/>
      <c r="J319" s="354">
        <f t="shared" si="26"/>
        <v>0</v>
      </c>
      <c r="K319" s="355">
        <f t="shared" si="27"/>
        <v>0</v>
      </c>
      <c r="L319" s="354">
        <f t="shared" si="28"/>
        <v>0</v>
      </c>
      <c r="M319" s="364"/>
      <c r="N319" s="321" t="str">
        <f t="shared" si="24"/>
        <v/>
      </c>
    </row>
    <row r="320" spans="1:17" s="322" customFormat="1">
      <c r="A320" s="363"/>
      <c r="B320" s="362"/>
      <c r="C320" s="361"/>
      <c r="D320" s="360"/>
      <c r="E320" s="359"/>
      <c r="F320" s="366"/>
      <c r="G320" s="356"/>
      <c r="H320" s="354">
        <f t="shared" si="25"/>
        <v>0</v>
      </c>
      <c r="I320" s="356"/>
      <c r="J320" s="354">
        <f t="shared" si="26"/>
        <v>0</v>
      </c>
      <c r="K320" s="355">
        <f t="shared" si="27"/>
        <v>0</v>
      </c>
      <c r="L320" s="354">
        <f t="shared" si="28"/>
        <v>0</v>
      </c>
      <c r="M320" s="364"/>
      <c r="N320" s="321" t="str">
        <f t="shared" si="24"/>
        <v/>
      </c>
    </row>
    <row r="321" spans="1:14" s="322" customFormat="1">
      <c r="A321" s="363"/>
      <c r="B321" s="362"/>
      <c r="C321" s="361"/>
      <c r="D321" s="360"/>
      <c r="E321" s="359"/>
      <c r="F321" s="366"/>
      <c r="G321" s="356"/>
      <c r="H321" s="354">
        <f t="shared" si="25"/>
        <v>0</v>
      </c>
      <c r="I321" s="356"/>
      <c r="J321" s="354">
        <f t="shared" si="26"/>
        <v>0</v>
      </c>
      <c r="K321" s="355">
        <f t="shared" si="27"/>
        <v>0</v>
      </c>
      <c r="L321" s="354">
        <f t="shared" si="28"/>
        <v>0</v>
      </c>
      <c r="M321" s="364"/>
      <c r="N321" s="321" t="str">
        <f t="shared" si="24"/>
        <v/>
      </c>
    </row>
    <row r="322" spans="1:14" s="322" customFormat="1">
      <c r="A322" s="363"/>
      <c r="B322" s="362"/>
      <c r="C322" s="361"/>
      <c r="D322" s="360"/>
      <c r="E322" s="359"/>
      <c r="F322" s="366"/>
      <c r="G322" s="356"/>
      <c r="H322" s="354">
        <f t="shared" si="25"/>
        <v>0</v>
      </c>
      <c r="I322" s="356"/>
      <c r="J322" s="354">
        <f t="shared" si="26"/>
        <v>0</v>
      </c>
      <c r="K322" s="355">
        <f t="shared" si="27"/>
        <v>0</v>
      </c>
      <c r="L322" s="354">
        <f t="shared" si="28"/>
        <v>0</v>
      </c>
      <c r="M322" s="364"/>
      <c r="N322" s="321" t="str">
        <f t="shared" si="24"/>
        <v/>
      </c>
    </row>
    <row r="323" spans="1:14" s="322" customFormat="1">
      <c r="A323" s="363"/>
      <c r="B323" s="362"/>
      <c r="C323" s="361"/>
      <c r="D323" s="360"/>
      <c r="E323" s="359"/>
      <c r="F323" s="366"/>
      <c r="G323" s="356"/>
      <c r="H323" s="354">
        <f t="shared" si="25"/>
        <v>0</v>
      </c>
      <c r="I323" s="356"/>
      <c r="J323" s="354">
        <f t="shared" si="26"/>
        <v>0</v>
      </c>
      <c r="K323" s="355">
        <f t="shared" si="27"/>
        <v>0</v>
      </c>
      <c r="L323" s="354">
        <f t="shared" si="28"/>
        <v>0</v>
      </c>
      <c r="M323" s="364"/>
      <c r="N323" s="321" t="str">
        <f t="shared" si="24"/>
        <v/>
      </c>
    </row>
    <row r="324" spans="1:14" s="322" customFormat="1">
      <c r="A324" s="363"/>
      <c r="B324" s="362"/>
      <c r="C324" s="361"/>
      <c r="D324" s="360"/>
      <c r="E324" s="359"/>
      <c r="F324" s="366"/>
      <c r="G324" s="356"/>
      <c r="H324" s="354">
        <f t="shared" si="25"/>
        <v>0</v>
      </c>
      <c r="I324" s="356"/>
      <c r="J324" s="354">
        <f t="shared" si="26"/>
        <v>0</v>
      </c>
      <c r="K324" s="355">
        <f t="shared" si="27"/>
        <v>0</v>
      </c>
      <c r="L324" s="354">
        <f t="shared" si="28"/>
        <v>0</v>
      </c>
      <c r="M324" s="364"/>
      <c r="N324" s="321" t="str">
        <f t="shared" si="24"/>
        <v/>
      </c>
    </row>
    <row r="325" spans="1:14" s="322" customFormat="1">
      <c r="A325" s="363"/>
      <c r="B325" s="362"/>
      <c r="C325" s="361"/>
      <c r="D325" s="360"/>
      <c r="E325" s="359"/>
      <c r="F325" s="366"/>
      <c r="G325" s="356"/>
      <c r="H325" s="354">
        <f t="shared" si="25"/>
        <v>0</v>
      </c>
      <c r="I325" s="356"/>
      <c r="J325" s="354">
        <f t="shared" si="26"/>
        <v>0</v>
      </c>
      <c r="K325" s="355">
        <f t="shared" si="27"/>
        <v>0</v>
      </c>
      <c r="L325" s="354">
        <f t="shared" si="28"/>
        <v>0</v>
      </c>
      <c r="M325" s="364"/>
      <c r="N325" s="321" t="str">
        <f t="shared" si="24"/>
        <v/>
      </c>
    </row>
    <row r="326" spans="1:14" s="322" customFormat="1">
      <c r="A326" s="363"/>
      <c r="B326" s="362"/>
      <c r="C326" s="361"/>
      <c r="D326" s="360"/>
      <c r="E326" s="359"/>
      <c r="F326" s="366"/>
      <c r="G326" s="356"/>
      <c r="H326" s="354">
        <f t="shared" si="25"/>
        <v>0</v>
      </c>
      <c r="I326" s="356"/>
      <c r="J326" s="354">
        <f t="shared" si="26"/>
        <v>0</v>
      </c>
      <c r="K326" s="355">
        <f t="shared" si="27"/>
        <v>0</v>
      </c>
      <c r="L326" s="354">
        <f t="shared" si="28"/>
        <v>0</v>
      </c>
      <c r="M326" s="364"/>
      <c r="N326" s="321" t="str">
        <f t="shared" si="24"/>
        <v/>
      </c>
    </row>
    <row r="327" spans="1:14" s="322" customFormat="1">
      <c r="A327" s="363"/>
      <c r="B327" s="362"/>
      <c r="C327" s="361"/>
      <c r="D327" s="360"/>
      <c r="E327" s="359"/>
      <c r="F327" s="366"/>
      <c r="G327" s="356"/>
      <c r="H327" s="354">
        <f t="shared" si="25"/>
        <v>0</v>
      </c>
      <c r="I327" s="356"/>
      <c r="J327" s="354">
        <f t="shared" si="26"/>
        <v>0</v>
      </c>
      <c r="K327" s="355">
        <f t="shared" si="27"/>
        <v>0</v>
      </c>
      <c r="L327" s="354">
        <f t="shared" si="28"/>
        <v>0</v>
      </c>
      <c r="M327" s="364"/>
      <c r="N327" s="321" t="str">
        <f t="shared" si="24"/>
        <v/>
      </c>
    </row>
    <row r="328" spans="1:14" s="322" customFormat="1">
      <c r="A328" s="363"/>
      <c r="B328" s="362"/>
      <c r="C328" s="361"/>
      <c r="D328" s="360"/>
      <c r="E328" s="359"/>
      <c r="F328" s="366"/>
      <c r="G328" s="356"/>
      <c r="H328" s="354">
        <f t="shared" si="25"/>
        <v>0</v>
      </c>
      <c r="I328" s="356"/>
      <c r="J328" s="354">
        <f t="shared" si="26"/>
        <v>0</v>
      </c>
      <c r="K328" s="355">
        <f t="shared" si="27"/>
        <v>0</v>
      </c>
      <c r="L328" s="354">
        <f t="shared" si="28"/>
        <v>0</v>
      </c>
      <c r="M328" s="364"/>
      <c r="N328" s="321" t="str">
        <f t="shared" si="24"/>
        <v/>
      </c>
    </row>
    <row r="329" spans="1:14" s="322" customFormat="1">
      <c r="A329" s="363"/>
      <c r="B329" s="362"/>
      <c r="C329" s="361"/>
      <c r="D329" s="360"/>
      <c r="E329" s="359"/>
      <c r="F329" s="366"/>
      <c r="G329" s="356"/>
      <c r="H329" s="354">
        <f t="shared" si="25"/>
        <v>0</v>
      </c>
      <c r="I329" s="356"/>
      <c r="J329" s="354">
        <f t="shared" si="26"/>
        <v>0</v>
      </c>
      <c r="K329" s="355">
        <f t="shared" si="27"/>
        <v>0</v>
      </c>
      <c r="L329" s="354">
        <f t="shared" si="28"/>
        <v>0</v>
      </c>
      <c r="M329" s="364"/>
      <c r="N329" s="321" t="str">
        <f t="shared" si="24"/>
        <v/>
      </c>
    </row>
    <row r="330" spans="1:14" s="322" customFormat="1">
      <c r="A330" s="363"/>
      <c r="B330" s="362"/>
      <c r="C330" s="361"/>
      <c r="D330" s="360"/>
      <c r="E330" s="359"/>
      <c r="F330" s="366"/>
      <c r="G330" s="356"/>
      <c r="H330" s="354">
        <f t="shared" si="25"/>
        <v>0</v>
      </c>
      <c r="I330" s="356"/>
      <c r="J330" s="354">
        <f t="shared" si="26"/>
        <v>0</v>
      </c>
      <c r="K330" s="355">
        <f t="shared" si="27"/>
        <v>0</v>
      </c>
      <c r="L330" s="354">
        <f t="shared" si="28"/>
        <v>0</v>
      </c>
      <c r="M330" s="364"/>
      <c r="N330" s="321" t="str">
        <f t="shared" si="24"/>
        <v/>
      </c>
    </row>
    <row r="331" spans="1:14" s="322" customFormat="1">
      <c r="A331" s="363"/>
      <c r="B331" s="362"/>
      <c r="C331" s="361"/>
      <c r="D331" s="360"/>
      <c r="E331" s="359"/>
      <c r="F331" s="366"/>
      <c r="G331" s="356"/>
      <c r="H331" s="354">
        <f t="shared" si="25"/>
        <v>0</v>
      </c>
      <c r="I331" s="356"/>
      <c r="J331" s="354">
        <f t="shared" si="26"/>
        <v>0</v>
      </c>
      <c r="K331" s="355">
        <f t="shared" si="27"/>
        <v>0</v>
      </c>
      <c r="L331" s="354">
        <f t="shared" si="28"/>
        <v>0</v>
      </c>
      <c r="M331" s="364"/>
      <c r="N331" s="321" t="str">
        <f t="shared" si="24"/>
        <v/>
      </c>
    </row>
    <row r="332" spans="1:14" s="322" customFormat="1">
      <c r="A332" s="363"/>
      <c r="B332" s="362"/>
      <c r="C332" s="361"/>
      <c r="D332" s="360"/>
      <c r="E332" s="359"/>
      <c r="F332" s="366"/>
      <c r="G332" s="356"/>
      <c r="H332" s="354">
        <f t="shared" si="25"/>
        <v>0</v>
      </c>
      <c r="I332" s="356"/>
      <c r="J332" s="354">
        <f t="shared" si="26"/>
        <v>0</v>
      </c>
      <c r="K332" s="355">
        <f t="shared" si="27"/>
        <v>0</v>
      </c>
      <c r="L332" s="354">
        <f t="shared" si="28"/>
        <v>0</v>
      </c>
      <c r="M332" s="364"/>
      <c r="N332" s="321" t="str">
        <f t="shared" si="24"/>
        <v/>
      </c>
    </row>
    <row r="333" spans="1:14" s="322" customFormat="1">
      <c r="A333" s="363"/>
      <c r="B333" s="362"/>
      <c r="C333" s="361"/>
      <c r="D333" s="360"/>
      <c r="E333" s="359"/>
      <c r="F333" s="366"/>
      <c r="G333" s="356"/>
      <c r="H333" s="354">
        <f t="shared" si="25"/>
        <v>0</v>
      </c>
      <c r="I333" s="356"/>
      <c r="J333" s="354">
        <f t="shared" si="26"/>
        <v>0</v>
      </c>
      <c r="K333" s="355">
        <f t="shared" si="27"/>
        <v>0</v>
      </c>
      <c r="L333" s="354">
        <f t="shared" si="28"/>
        <v>0</v>
      </c>
      <c r="M333" s="364"/>
      <c r="N333" s="321" t="str">
        <f t="shared" si="24"/>
        <v/>
      </c>
    </row>
    <row r="334" spans="1:14" s="322" customFormat="1">
      <c r="A334" s="363"/>
      <c r="B334" s="362"/>
      <c r="C334" s="361"/>
      <c r="D334" s="360"/>
      <c r="E334" s="359"/>
      <c r="F334" s="366"/>
      <c r="G334" s="356"/>
      <c r="H334" s="354">
        <f t="shared" si="25"/>
        <v>0</v>
      </c>
      <c r="I334" s="356"/>
      <c r="J334" s="354">
        <f t="shared" si="26"/>
        <v>0</v>
      </c>
      <c r="K334" s="355">
        <f t="shared" si="27"/>
        <v>0</v>
      </c>
      <c r="L334" s="354">
        <f t="shared" si="28"/>
        <v>0</v>
      </c>
      <c r="M334" s="364"/>
      <c r="N334" s="321" t="str">
        <f t="shared" ref="N334:N397" si="29">IF(J334+L334=H334,"","入力ミス")&amp;IF(L334&gt;=0,"","入力ミス")</f>
        <v/>
      </c>
    </row>
    <row r="335" spans="1:14" s="322" customFormat="1">
      <c r="A335" s="363"/>
      <c r="B335" s="362"/>
      <c r="C335" s="361"/>
      <c r="D335" s="360"/>
      <c r="E335" s="359"/>
      <c r="F335" s="366"/>
      <c r="G335" s="356"/>
      <c r="H335" s="354">
        <f t="shared" si="25"/>
        <v>0</v>
      </c>
      <c r="I335" s="356"/>
      <c r="J335" s="354">
        <f t="shared" si="26"/>
        <v>0</v>
      </c>
      <c r="K335" s="355">
        <f t="shared" si="27"/>
        <v>0</v>
      </c>
      <c r="L335" s="354">
        <f t="shared" si="28"/>
        <v>0</v>
      </c>
      <c r="M335" s="364"/>
      <c r="N335" s="321" t="str">
        <f t="shared" si="29"/>
        <v/>
      </c>
    </row>
    <row r="336" spans="1:14" s="322" customFormat="1">
      <c r="A336" s="363"/>
      <c r="B336" s="362"/>
      <c r="C336" s="361"/>
      <c r="D336" s="360"/>
      <c r="E336" s="359"/>
      <c r="F336" s="366"/>
      <c r="G336" s="356"/>
      <c r="H336" s="354">
        <f t="shared" si="25"/>
        <v>0</v>
      </c>
      <c r="I336" s="356"/>
      <c r="J336" s="354">
        <f t="shared" si="26"/>
        <v>0</v>
      </c>
      <c r="K336" s="355">
        <f t="shared" si="27"/>
        <v>0</v>
      </c>
      <c r="L336" s="354">
        <f t="shared" si="28"/>
        <v>0</v>
      </c>
      <c r="M336" s="364"/>
      <c r="N336" s="321" t="str">
        <f t="shared" si="29"/>
        <v/>
      </c>
    </row>
    <row r="337" spans="1:14" s="322" customFormat="1">
      <c r="A337" s="363"/>
      <c r="B337" s="362"/>
      <c r="C337" s="361"/>
      <c r="D337" s="360"/>
      <c r="E337" s="359"/>
      <c r="F337" s="366"/>
      <c r="G337" s="356"/>
      <c r="H337" s="354">
        <f t="shared" si="25"/>
        <v>0</v>
      </c>
      <c r="I337" s="356"/>
      <c r="J337" s="354">
        <f t="shared" si="26"/>
        <v>0</v>
      </c>
      <c r="K337" s="355">
        <f t="shared" si="27"/>
        <v>0</v>
      </c>
      <c r="L337" s="354">
        <f t="shared" si="28"/>
        <v>0</v>
      </c>
      <c r="M337" s="364"/>
      <c r="N337" s="321" t="str">
        <f t="shared" si="29"/>
        <v/>
      </c>
    </row>
    <row r="338" spans="1:14" s="322" customFormat="1">
      <c r="A338" s="363"/>
      <c r="B338" s="362"/>
      <c r="C338" s="361"/>
      <c r="D338" s="360"/>
      <c r="E338" s="359"/>
      <c r="F338" s="366"/>
      <c r="G338" s="356"/>
      <c r="H338" s="354">
        <f t="shared" si="25"/>
        <v>0</v>
      </c>
      <c r="I338" s="356"/>
      <c r="J338" s="354">
        <f t="shared" si="26"/>
        <v>0</v>
      </c>
      <c r="K338" s="355">
        <f t="shared" si="27"/>
        <v>0</v>
      </c>
      <c r="L338" s="354">
        <f t="shared" si="28"/>
        <v>0</v>
      </c>
      <c r="M338" s="364"/>
      <c r="N338" s="321" t="str">
        <f t="shared" si="29"/>
        <v/>
      </c>
    </row>
    <row r="339" spans="1:14" s="322" customFormat="1">
      <c r="A339" s="363"/>
      <c r="B339" s="362"/>
      <c r="C339" s="361"/>
      <c r="D339" s="360"/>
      <c r="E339" s="359"/>
      <c r="F339" s="366"/>
      <c r="G339" s="356"/>
      <c r="H339" s="354">
        <f t="shared" si="25"/>
        <v>0</v>
      </c>
      <c r="I339" s="356"/>
      <c r="J339" s="354">
        <f t="shared" si="26"/>
        <v>0</v>
      </c>
      <c r="K339" s="355">
        <f t="shared" si="27"/>
        <v>0</v>
      </c>
      <c r="L339" s="354">
        <f t="shared" si="28"/>
        <v>0</v>
      </c>
      <c r="M339" s="364"/>
      <c r="N339" s="321" t="str">
        <f t="shared" si="29"/>
        <v/>
      </c>
    </row>
    <row r="340" spans="1:14" s="322" customFormat="1">
      <c r="A340" s="363"/>
      <c r="B340" s="362"/>
      <c r="C340" s="361"/>
      <c r="D340" s="360"/>
      <c r="E340" s="359"/>
      <c r="F340" s="366"/>
      <c r="G340" s="356"/>
      <c r="H340" s="354">
        <f t="shared" si="25"/>
        <v>0</v>
      </c>
      <c r="I340" s="356"/>
      <c r="J340" s="354">
        <f t="shared" si="26"/>
        <v>0</v>
      </c>
      <c r="K340" s="355">
        <f t="shared" si="27"/>
        <v>0</v>
      </c>
      <c r="L340" s="354">
        <f t="shared" si="28"/>
        <v>0</v>
      </c>
      <c r="M340" s="364"/>
      <c r="N340" s="321" t="str">
        <f t="shared" si="29"/>
        <v/>
      </c>
    </row>
    <row r="341" spans="1:14" s="322" customFormat="1">
      <c r="A341" s="363"/>
      <c r="B341" s="362"/>
      <c r="C341" s="361"/>
      <c r="D341" s="360"/>
      <c r="E341" s="359"/>
      <c r="F341" s="366"/>
      <c r="G341" s="356"/>
      <c r="H341" s="354">
        <f t="shared" si="25"/>
        <v>0</v>
      </c>
      <c r="I341" s="356"/>
      <c r="J341" s="354">
        <f t="shared" si="26"/>
        <v>0</v>
      </c>
      <c r="K341" s="355">
        <f t="shared" si="27"/>
        <v>0</v>
      </c>
      <c r="L341" s="354">
        <f t="shared" si="28"/>
        <v>0</v>
      </c>
      <c r="M341" s="364"/>
      <c r="N341" s="321" t="str">
        <f t="shared" si="29"/>
        <v/>
      </c>
    </row>
    <row r="342" spans="1:14" s="322" customFormat="1">
      <c r="A342" s="363"/>
      <c r="B342" s="362"/>
      <c r="C342" s="361"/>
      <c r="D342" s="360"/>
      <c r="E342" s="359"/>
      <c r="F342" s="366"/>
      <c r="G342" s="356"/>
      <c r="H342" s="354">
        <f t="shared" si="25"/>
        <v>0</v>
      </c>
      <c r="I342" s="356"/>
      <c r="J342" s="354">
        <f t="shared" si="26"/>
        <v>0</v>
      </c>
      <c r="K342" s="355">
        <f t="shared" si="27"/>
        <v>0</v>
      </c>
      <c r="L342" s="354">
        <f t="shared" si="28"/>
        <v>0</v>
      </c>
      <c r="M342" s="364"/>
      <c r="N342" s="321" t="str">
        <f t="shared" si="29"/>
        <v/>
      </c>
    </row>
    <row r="343" spans="1:14" s="322" customFormat="1">
      <c r="A343" s="363"/>
      <c r="B343" s="362"/>
      <c r="C343" s="361"/>
      <c r="D343" s="360"/>
      <c r="E343" s="359"/>
      <c r="F343" s="366"/>
      <c r="G343" s="356"/>
      <c r="H343" s="354">
        <f t="shared" si="25"/>
        <v>0</v>
      </c>
      <c r="I343" s="356"/>
      <c r="J343" s="354">
        <f t="shared" si="26"/>
        <v>0</v>
      </c>
      <c r="K343" s="355">
        <f t="shared" si="27"/>
        <v>0</v>
      </c>
      <c r="L343" s="354">
        <f t="shared" si="28"/>
        <v>0</v>
      </c>
      <c r="M343" s="364"/>
      <c r="N343" s="321" t="str">
        <f t="shared" si="29"/>
        <v/>
      </c>
    </row>
    <row r="344" spans="1:14" s="322" customFormat="1">
      <c r="A344" s="363"/>
      <c r="B344" s="362"/>
      <c r="C344" s="361"/>
      <c r="D344" s="360"/>
      <c r="E344" s="359"/>
      <c r="F344" s="366"/>
      <c r="G344" s="356"/>
      <c r="H344" s="354">
        <f t="shared" si="25"/>
        <v>0</v>
      </c>
      <c r="I344" s="356"/>
      <c r="J344" s="354">
        <f t="shared" si="26"/>
        <v>0</v>
      </c>
      <c r="K344" s="355">
        <f t="shared" si="27"/>
        <v>0</v>
      </c>
      <c r="L344" s="354">
        <f t="shared" si="28"/>
        <v>0</v>
      </c>
      <c r="M344" s="364"/>
      <c r="N344" s="321" t="str">
        <f t="shared" si="29"/>
        <v/>
      </c>
    </row>
    <row r="345" spans="1:14" s="322" customFormat="1">
      <c r="A345" s="363"/>
      <c r="B345" s="362"/>
      <c r="C345" s="361"/>
      <c r="D345" s="360"/>
      <c r="E345" s="359"/>
      <c r="F345" s="366"/>
      <c r="G345" s="356"/>
      <c r="H345" s="354">
        <f t="shared" si="25"/>
        <v>0</v>
      </c>
      <c r="I345" s="356"/>
      <c r="J345" s="354">
        <f t="shared" si="26"/>
        <v>0</v>
      </c>
      <c r="K345" s="355">
        <f t="shared" si="27"/>
        <v>0</v>
      </c>
      <c r="L345" s="354">
        <f t="shared" si="28"/>
        <v>0</v>
      </c>
      <c r="M345" s="364"/>
      <c r="N345" s="321" t="str">
        <f t="shared" si="29"/>
        <v/>
      </c>
    </row>
    <row r="346" spans="1:14" s="322" customFormat="1">
      <c r="A346" s="363"/>
      <c r="B346" s="362"/>
      <c r="C346" s="361"/>
      <c r="D346" s="360"/>
      <c r="E346" s="359"/>
      <c r="F346" s="366"/>
      <c r="G346" s="356"/>
      <c r="H346" s="354">
        <f t="shared" si="25"/>
        <v>0</v>
      </c>
      <c r="I346" s="356"/>
      <c r="J346" s="354">
        <f t="shared" si="26"/>
        <v>0</v>
      </c>
      <c r="K346" s="355">
        <f t="shared" si="27"/>
        <v>0</v>
      </c>
      <c r="L346" s="354">
        <f t="shared" si="28"/>
        <v>0</v>
      </c>
      <c r="M346" s="364"/>
      <c r="N346" s="321" t="str">
        <f t="shared" si="29"/>
        <v/>
      </c>
    </row>
    <row r="347" spans="1:14" s="322" customFormat="1">
      <c r="A347" s="363"/>
      <c r="B347" s="362"/>
      <c r="C347" s="361"/>
      <c r="D347" s="360"/>
      <c r="E347" s="359"/>
      <c r="F347" s="366"/>
      <c r="G347" s="356"/>
      <c r="H347" s="354">
        <f t="shared" si="25"/>
        <v>0</v>
      </c>
      <c r="I347" s="356"/>
      <c r="J347" s="354">
        <f t="shared" si="26"/>
        <v>0</v>
      </c>
      <c r="K347" s="355">
        <f t="shared" si="27"/>
        <v>0</v>
      </c>
      <c r="L347" s="354">
        <f t="shared" si="28"/>
        <v>0</v>
      </c>
      <c r="M347" s="364"/>
      <c r="N347" s="321" t="str">
        <f t="shared" si="29"/>
        <v/>
      </c>
    </row>
    <row r="348" spans="1:14" s="322" customFormat="1">
      <c r="A348" s="363"/>
      <c r="B348" s="362"/>
      <c r="C348" s="361"/>
      <c r="D348" s="360"/>
      <c r="E348" s="359"/>
      <c r="F348" s="366"/>
      <c r="G348" s="356"/>
      <c r="H348" s="354">
        <f t="shared" si="25"/>
        <v>0</v>
      </c>
      <c r="I348" s="356"/>
      <c r="J348" s="354">
        <f t="shared" si="26"/>
        <v>0</v>
      </c>
      <c r="K348" s="355">
        <f t="shared" si="27"/>
        <v>0</v>
      </c>
      <c r="L348" s="354">
        <f t="shared" si="28"/>
        <v>0</v>
      </c>
      <c r="M348" s="364"/>
      <c r="N348" s="321" t="str">
        <f t="shared" si="29"/>
        <v/>
      </c>
    </row>
    <row r="349" spans="1:14" s="322" customFormat="1">
      <c r="A349" s="363"/>
      <c r="B349" s="362"/>
      <c r="C349" s="361"/>
      <c r="D349" s="360"/>
      <c r="E349" s="359"/>
      <c r="F349" s="366"/>
      <c r="G349" s="356"/>
      <c r="H349" s="354">
        <f t="shared" si="25"/>
        <v>0</v>
      </c>
      <c r="I349" s="356"/>
      <c r="J349" s="354">
        <f t="shared" si="26"/>
        <v>0</v>
      </c>
      <c r="K349" s="355">
        <f t="shared" si="27"/>
        <v>0</v>
      </c>
      <c r="L349" s="354">
        <f t="shared" si="28"/>
        <v>0</v>
      </c>
      <c r="M349" s="364"/>
      <c r="N349" s="321" t="str">
        <f t="shared" si="29"/>
        <v/>
      </c>
    </row>
    <row r="350" spans="1:14" s="322" customFormat="1">
      <c r="A350" s="363"/>
      <c r="B350" s="362"/>
      <c r="C350" s="361"/>
      <c r="D350" s="360"/>
      <c r="E350" s="359"/>
      <c r="F350" s="366"/>
      <c r="G350" s="356"/>
      <c r="H350" s="354">
        <f t="shared" si="25"/>
        <v>0</v>
      </c>
      <c r="I350" s="356"/>
      <c r="J350" s="354">
        <f t="shared" si="26"/>
        <v>0</v>
      </c>
      <c r="K350" s="355">
        <f t="shared" si="27"/>
        <v>0</v>
      </c>
      <c r="L350" s="354">
        <f t="shared" si="28"/>
        <v>0</v>
      </c>
      <c r="M350" s="364"/>
      <c r="N350" s="321" t="str">
        <f t="shared" si="29"/>
        <v/>
      </c>
    </row>
    <row r="351" spans="1:14" s="322" customFormat="1">
      <c r="A351" s="363"/>
      <c r="B351" s="362"/>
      <c r="C351" s="361"/>
      <c r="D351" s="360"/>
      <c r="E351" s="359"/>
      <c r="F351" s="366"/>
      <c r="G351" s="356"/>
      <c r="H351" s="354">
        <f t="shared" si="25"/>
        <v>0</v>
      </c>
      <c r="I351" s="356"/>
      <c r="J351" s="354">
        <f t="shared" si="26"/>
        <v>0</v>
      </c>
      <c r="K351" s="355">
        <f t="shared" si="27"/>
        <v>0</v>
      </c>
      <c r="L351" s="354">
        <f t="shared" si="28"/>
        <v>0</v>
      </c>
      <c r="M351" s="364"/>
      <c r="N351" s="321" t="str">
        <f t="shared" si="29"/>
        <v/>
      </c>
    </row>
    <row r="352" spans="1:14" s="322" customFormat="1">
      <c r="A352" s="363"/>
      <c r="B352" s="362"/>
      <c r="C352" s="361"/>
      <c r="D352" s="360"/>
      <c r="E352" s="359"/>
      <c r="F352" s="366"/>
      <c r="G352" s="356"/>
      <c r="H352" s="354">
        <f t="shared" si="25"/>
        <v>0</v>
      </c>
      <c r="I352" s="356"/>
      <c r="J352" s="354">
        <f t="shared" si="26"/>
        <v>0</v>
      </c>
      <c r="K352" s="355">
        <f t="shared" si="27"/>
        <v>0</v>
      </c>
      <c r="L352" s="354">
        <f t="shared" si="28"/>
        <v>0</v>
      </c>
      <c r="M352" s="364"/>
      <c r="N352" s="321" t="str">
        <f t="shared" si="29"/>
        <v/>
      </c>
    </row>
    <row r="353" spans="1:17" s="322" customFormat="1">
      <c r="A353" s="363"/>
      <c r="B353" s="362"/>
      <c r="C353" s="361"/>
      <c r="D353" s="360"/>
      <c r="E353" s="359"/>
      <c r="F353" s="366"/>
      <c r="G353" s="356"/>
      <c r="H353" s="354">
        <f t="shared" si="25"/>
        <v>0</v>
      </c>
      <c r="I353" s="356"/>
      <c r="J353" s="354">
        <f t="shared" si="26"/>
        <v>0</v>
      </c>
      <c r="K353" s="355">
        <f t="shared" si="27"/>
        <v>0</v>
      </c>
      <c r="L353" s="354">
        <f t="shared" si="28"/>
        <v>0</v>
      </c>
      <c r="M353" s="364"/>
      <c r="N353" s="321" t="str">
        <f t="shared" si="29"/>
        <v/>
      </c>
    </row>
    <row r="354" spans="1:17" s="322" customFormat="1">
      <c r="A354" s="363"/>
      <c r="B354" s="362"/>
      <c r="C354" s="361"/>
      <c r="D354" s="360"/>
      <c r="E354" s="359"/>
      <c r="F354" s="366"/>
      <c r="G354" s="356"/>
      <c r="H354" s="354">
        <f t="shared" si="25"/>
        <v>0</v>
      </c>
      <c r="I354" s="356"/>
      <c r="J354" s="354">
        <f t="shared" si="26"/>
        <v>0</v>
      </c>
      <c r="K354" s="355">
        <f t="shared" si="27"/>
        <v>0</v>
      </c>
      <c r="L354" s="354">
        <f t="shared" si="28"/>
        <v>0</v>
      </c>
      <c r="M354" s="364"/>
      <c r="N354" s="321" t="str">
        <f t="shared" si="29"/>
        <v/>
      </c>
    </row>
    <row r="355" spans="1:17" s="322" customFormat="1">
      <c r="A355" s="363"/>
      <c r="B355" s="362"/>
      <c r="C355" s="361"/>
      <c r="D355" s="360"/>
      <c r="E355" s="359"/>
      <c r="F355" s="366"/>
      <c r="G355" s="356"/>
      <c r="H355" s="354">
        <f t="shared" si="25"/>
        <v>0</v>
      </c>
      <c r="I355" s="356"/>
      <c r="J355" s="354">
        <f t="shared" si="26"/>
        <v>0</v>
      </c>
      <c r="K355" s="355">
        <f t="shared" si="27"/>
        <v>0</v>
      </c>
      <c r="L355" s="354">
        <f t="shared" si="28"/>
        <v>0</v>
      </c>
      <c r="M355" s="364"/>
      <c r="N355" s="321" t="str">
        <f t="shared" si="29"/>
        <v/>
      </c>
    </row>
    <row r="356" spans="1:17" s="322" customFormat="1">
      <c r="A356" s="363"/>
      <c r="B356" s="362"/>
      <c r="C356" s="361"/>
      <c r="D356" s="360"/>
      <c r="E356" s="359"/>
      <c r="F356" s="366"/>
      <c r="G356" s="356"/>
      <c r="H356" s="354">
        <f t="shared" si="25"/>
        <v>0</v>
      </c>
      <c r="I356" s="356"/>
      <c r="J356" s="354">
        <f t="shared" si="26"/>
        <v>0</v>
      </c>
      <c r="K356" s="355">
        <f t="shared" si="27"/>
        <v>0</v>
      </c>
      <c r="L356" s="354">
        <f t="shared" si="28"/>
        <v>0</v>
      </c>
      <c r="M356" s="364"/>
      <c r="N356" s="321" t="str">
        <f t="shared" si="29"/>
        <v/>
      </c>
    </row>
    <row r="357" spans="1:17" s="322" customFormat="1">
      <c r="A357" s="363"/>
      <c r="B357" s="362"/>
      <c r="C357" s="361"/>
      <c r="D357" s="360"/>
      <c r="E357" s="359"/>
      <c r="F357" s="366"/>
      <c r="G357" s="356"/>
      <c r="H357" s="354">
        <f t="shared" si="25"/>
        <v>0</v>
      </c>
      <c r="I357" s="356"/>
      <c r="J357" s="354">
        <f t="shared" si="26"/>
        <v>0</v>
      </c>
      <c r="K357" s="355">
        <f t="shared" si="27"/>
        <v>0</v>
      </c>
      <c r="L357" s="354">
        <f t="shared" si="28"/>
        <v>0</v>
      </c>
      <c r="M357" s="364"/>
      <c r="N357" s="321" t="str">
        <f t="shared" si="29"/>
        <v/>
      </c>
    </row>
    <row r="358" spans="1:17" s="322" customFormat="1">
      <c r="A358" s="363"/>
      <c r="B358" s="362"/>
      <c r="C358" s="361"/>
      <c r="D358" s="360"/>
      <c r="E358" s="359"/>
      <c r="F358" s="366"/>
      <c r="G358" s="356"/>
      <c r="H358" s="354">
        <f t="shared" si="25"/>
        <v>0</v>
      </c>
      <c r="I358" s="356"/>
      <c r="J358" s="354">
        <f t="shared" si="26"/>
        <v>0</v>
      </c>
      <c r="K358" s="355">
        <f t="shared" si="27"/>
        <v>0</v>
      </c>
      <c r="L358" s="354">
        <f t="shared" si="28"/>
        <v>0</v>
      </c>
      <c r="M358" s="364"/>
      <c r="N358" s="321" t="str">
        <f t="shared" si="29"/>
        <v/>
      </c>
    </row>
    <row r="359" spans="1:17" s="322" customFormat="1">
      <c r="A359" s="363"/>
      <c r="B359" s="362"/>
      <c r="C359" s="361"/>
      <c r="D359" s="360"/>
      <c r="E359" s="359"/>
      <c r="F359" s="366"/>
      <c r="G359" s="356"/>
      <c r="H359" s="354">
        <f t="shared" si="25"/>
        <v>0</v>
      </c>
      <c r="I359" s="356"/>
      <c r="J359" s="354">
        <f t="shared" si="26"/>
        <v>0</v>
      </c>
      <c r="K359" s="355">
        <f t="shared" si="27"/>
        <v>0</v>
      </c>
      <c r="L359" s="354">
        <f t="shared" si="28"/>
        <v>0</v>
      </c>
      <c r="M359" s="364"/>
      <c r="N359" s="321" t="str">
        <f t="shared" si="29"/>
        <v/>
      </c>
    </row>
    <row r="360" spans="1:17" s="322" customFormat="1">
      <c r="A360" s="363"/>
      <c r="B360" s="362"/>
      <c r="C360" s="361"/>
      <c r="D360" s="360"/>
      <c r="E360" s="359"/>
      <c r="F360" s="365"/>
      <c r="G360" s="356"/>
      <c r="H360" s="354">
        <f t="shared" si="25"/>
        <v>0</v>
      </c>
      <c r="I360" s="356"/>
      <c r="J360" s="354">
        <f t="shared" si="26"/>
        <v>0</v>
      </c>
      <c r="K360" s="355">
        <f t="shared" si="27"/>
        <v>0</v>
      </c>
      <c r="L360" s="354">
        <f t="shared" si="28"/>
        <v>0</v>
      </c>
      <c r="M360" s="364"/>
      <c r="N360" s="321" t="str">
        <f t="shared" si="29"/>
        <v/>
      </c>
    </row>
    <row r="361" spans="1:17" s="322" customFormat="1" ht="14.25" thickBot="1">
      <c r="A361" s="363"/>
      <c r="B361" s="362"/>
      <c r="C361" s="361"/>
      <c r="D361" s="360"/>
      <c r="E361" s="359"/>
      <c r="F361" s="358"/>
      <c r="G361" s="357"/>
      <c r="H361" s="354">
        <f t="shared" si="25"/>
        <v>0</v>
      </c>
      <c r="I361" s="356"/>
      <c r="J361" s="354">
        <f t="shared" si="26"/>
        <v>0</v>
      </c>
      <c r="K361" s="355">
        <f t="shared" si="27"/>
        <v>0</v>
      </c>
      <c r="L361" s="354">
        <f t="shared" si="28"/>
        <v>0</v>
      </c>
      <c r="M361" s="353"/>
      <c r="N361" s="321" t="str">
        <f t="shared" si="29"/>
        <v/>
      </c>
    </row>
    <row r="362" spans="1:17" s="322" customFormat="1" ht="14.25" thickTop="1">
      <c r="A362" s="352" t="s">
        <v>256</v>
      </c>
      <c r="B362" s="351" t="s">
        <v>267</v>
      </c>
      <c r="C362" s="350"/>
      <c r="D362" s="349" t="s">
        <v>264</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29"/>
        <v/>
      </c>
      <c r="O362" s="322" t="s">
        <v>266</v>
      </c>
    </row>
    <row r="363" spans="1:17" s="322" customFormat="1">
      <c r="A363" s="343" t="s">
        <v>256</v>
      </c>
      <c r="B363" s="342" t="s">
        <v>265</v>
      </c>
      <c r="C363" s="341"/>
      <c r="D363" s="340" t="s">
        <v>264</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29"/>
        <v/>
      </c>
      <c r="O363" s="334" t="s">
        <v>263</v>
      </c>
      <c r="P363" s="334" t="s">
        <v>262</v>
      </c>
      <c r="Q363" s="334" t="s">
        <v>261</v>
      </c>
    </row>
    <row r="364" spans="1:17" s="322" customFormat="1" ht="14.25" thickBot="1">
      <c r="A364" s="333" t="s">
        <v>256</v>
      </c>
      <c r="B364" s="332" t="s">
        <v>260</v>
      </c>
      <c r="C364" s="331"/>
      <c r="D364" s="330" t="s">
        <v>259</v>
      </c>
      <c r="E364" s="329" t="s">
        <v>256</v>
      </c>
      <c r="F364" s="328" t="s">
        <v>256</v>
      </c>
      <c r="G364" s="326" t="s">
        <v>256</v>
      </c>
      <c r="H364" s="327">
        <f>SUM(H312:H361)</f>
        <v>0</v>
      </c>
      <c r="I364" s="326" t="s">
        <v>257</v>
      </c>
      <c r="J364" s="327">
        <f>SUM(J312:J361)</f>
        <v>0</v>
      </c>
      <c r="K364" s="326" t="s">
        <v>257</v>
      </c>
      <c r="L364" s="325">
        <f>SUM(L312:L361)</f>
        <v>0</v>
      </c>
      <c r="M364" s="324" t="s">
        <v>256</v>
      </c>
      <c r="N364" s="321" t="str">
        <f t="shared" si="29"/>
        <v/>
      </c>
      <c r="O364" s="323" t="str">
        <f>IF(SUM(H362:H363)=H364,"","入力ミス")</f>
        <v/>
      </c>
      <c r="P364" s="323" t="str">
        <f>IF(SUM(J362:J363)=J364,"","入力ミス")</f>
        <v/>
      </c>
      <c r="Q364" s="323" t="str">
        <f>IF(SUM(L362:L363)=L364,"","入力ミス")</f>
        <v/>
      </c>
    </row>
    <row r="365" spans="1:17" s="322" customFormat="1">
      <c r="A365" s="375"/>
      <c r="B365" s="858" t="s">
        <v>1174</v>
      </c>
      <c r="C365" s="374"/>
      <c r="D365" s="373" t="s">
        <v>268</v>
      </c>
      <c r="E365" s="372"/>
      <c r="F365" s="336"/>
      <c r="G365" s="371"/>
      <c r="H365" s="354"/>
      <c r="I365" s="371"/>
      <c r="J365" s="354"/>
      <c r="K365" s="371"/>
      <c r="L365" s="370"/>
      <c r="M365" s="369"/>
      <c r="N365" s="321" t="str">
        <f t="shared" si="29"/>
        <v/>
      </c>
    </row>
    <row r="366" spans="1:17" s="322" customFormat="1">
      <c r="A366" s="363"/>
      <c r="B366" s="368"/>
      <c r="C366" s="361"/>
      <c r="D366" s="367"/>
      <c r="E366" s="359"/>
      <c r="F366" s="366"/>
      <c r="G366" s="356"/>
      <c r="H366" s="354">
        <f t="shared" ref="H366:H415" si="30">$F366*G366</f>
        <v>0</v>
      </c>
      <c r="I366" s="356"/>
      <c r="J366" s="354">
        <f t="shared" ref="J366:J415" si="31">$F366*I366</f>
        <v>0</v>
      </c>
      <c r="K366" s="355">
        <f t="shared" ref="K366:K415" si="32">G366-I366</f>
        <v>0</v>
      </c>
      <c r="L366" s="354">
        <f t="shared" ref="L366:L415" si="33">$F366*K366</f>
        <v>0</v>
      </c>
      <c r="M366" s="364"/>
      <c r="N366" s="321" t="str">
        <f t="shared" si="29"/>
        <v/>
      </c>
    </row>
    <row r="367" spans="1:17" s="322" customFormat="1">
      <c r="A367" s="363"/>
      <c r="B367" s="362"/>
      <c r="C367" s="361"/>
      <c r="D367" s="360"/>
      <c r="E367" s="359"/>
      <c r="F367" s="366"/>
      <c r="G367" s="356"/>
      <c r="H367" s="354">
        <f t="shared" si="30"/>
        <v>0</v>
      </c>
      <c r="I367" s="356"/>
      <c r="J367" s="354">
        <f t="shared" si="31"/>
        <v>0</v>
      </c>
      <c r="K367" s="355">
        <f t="shared" si="32"/>
        <v>0</v>
      </c>
      <c r="L367" s="354">
        <f t="shared" si="33"/>
        <v>0</v>
      </c>
      <c r="M367" s="364"/>
      <c r="N367" s="321" t="str">
        <f t="shared" si="29"/>
        <v/>
      </c>
    </row>
    <row r="368" spans="1:17" s="322" customFormat="1">
      <c r="A368" s="363"/>
      <c r="B368" s="362"/>
      <c r="C368" s="361"/>
      <c r="D368" s="360"/>
      <c r="E368" s="359"/>
      <c r="F368" s="366"/>
      <c r="G368" s="356"/>
      <c r="H368" s="354">
        <f t="shared" si="30"/>
        <v>0</v>
      </c>
      <c r="I368" s="356"/>
      <c r="J368" s="354">
        <f t="shared" si="31"/>
        <v>0</v>
      </c>
      <c r="K368" s="355">
        <f t="shared" si="32"/>
        <v>0</v>
      </c>
      <c r="L368" s="354">
        <f t="shared" si="33"/>
        <v>0</v>
      </c>
      <c r="M368" s="364"/>
      <c r="N368" s="321" t="str">
        <f t="shared" si="29"/>
        <v/>
      </c>
    </row>
    <row r="369" spans="1:14" s="322" customFormat="1">
      <c r="A369" s="363"/>
      <c r="B369" s="362"/>
      <c r="C369" s="361"/>
      <c r="D369" s="360"/>
      <c r="E369" s="359"/>
      <c r="F369" s="366"/>
      <c r="G369" s="356"/>
      <c r="H369" s="354">
        <f t="shared" si="30"/>
        <v>0</v>
      </c>
      <c r="I369" s="356"/>
      <c r="J369" s="354">
        <f t="shared" si="31"/>
        <v>0</v>
      </c>
      <c r="K369" s="355">
        <f t="shared" si="32"/>
        <v>0</v>
      </c>
      <c r="L369" s="354">
        <f t="shared" si="33"/>
        <v>0</v>
      </c>
      <c r="M369" s="364"/>
      <c r="N369" s="321" t="str">
        <f t="shared" si="29"/>
        <v/>
      </c>
    </row>
    <row r="370" spans="1:14" s="322" customFormat="1">
      <c r="A370" s="363"/>
      <c r="B370" s="362"/>
      <c r="C370" s="361"/>
      <c r="D370" s="360"/>
      <c r="E370" s="359"/>
      <c r="F370" s="366"/>
      <c r="G370" s="356"/>
      <c r="H370" s="354">
        <f t="shared" si="30"/>
        <v>0</v>
      </c>
      <c r="I370" s="356"/>
      <c r="J370" s="354">
        <f t="shared" si="31"/>
        <v>0</v>
      </c>
      <c r="K370" s="355">
        <f t="shared" si="32"/>
        <v>0</v>
      </c>
      <c r="L370" s="354">
        <f t="shared" si="33"/>
        <v>0</v>
      </c>
      <c r="M370" s="364"/>
      <c r="N370" s="321" t="str">
        <f t="shared" si="29"/>
        <v/>
      </c>
    </row>
    <row r="371" spans="1:14" s="322" customFormat="1">
      <c r="A371" s="363"/>
      <c r="B371" s="362"/>
      <c r="C371" s="361"/>
      <c r="D371" s="360"/>
      <c r="E371" s="359"/>
      <c r="F371" s="366"/>
      <c r="G371" s="356"/>
      <c r="H371" s="354">
        <f t="shared" si="30"/>
        <v>0</v>
      </c>
      <c r="I371" s="356"/>
      <c r="J371" s="354">
        <f t="shared" si="31"/>
        <v>0</v>
      </c>
      <c r="K371" s="355">
        <f t="shared" si="32"/>
        <v>0</v>
      </c>
      <c r="L371" s="354">
        <f t="shared" si="33"/>
        <v>0</v>
      </c>
      <c r="M371" s="364"/>
      <c r="N371" s="321" t="str">
        <f t="shared" si="29"/>
        <v/>
      </c>
    </row>
    <row r="372" spans="1:14" s="322" customFormat="1">
      <c r="A372" s="363"/>
      <c r="B372" s="362"/>
      <c r="C372" s="361"/>
      <c r="D372" s="360"/>
      <c r="E372" s="359"/>
      <c r="F372" s="366"/>
      <c r="G372" s="356"/>
      <c r="H372" s="354">
        <f t="shared" si="30"/>
        <v>0</v>
      </c>
      <c r="I372" s="356"/>
      <c r="J372" s="354">
        <f t="shared" si="31"/>
        <v>0</v>
      </c>
      <c r="K372" s="355">
        <f t="shared" si="32"/>
        <v>0</v>
      </c>
      <c r="L372" s="354">
        <f t="shared" si="33"/>
        <v>0</v>
      </c>
      <c r="M372" s="364"/>
      <c r="N372" s="321" t="str">
        <f t="shared" si="29"/>
        <v/>
      </c>
    </row>
    <row r="373" spans="1:14" s="322" customFormat="1">
      <c r="A373" s="363"/>
      <c r="B373" s="362"/>
      <c r="C373" s="361"/>
      <c r="D373" s="360"/>
      <c r="E373" s="359"/>
      <c r="F373" s="366"/>
      <c r="G373" s="356"/>
      <c r="H373" s="354">
        <f t="shared" si="30"/>
        <v>0</v>
      </c>
      <c r="I373" s="356"/>
      <c r="J373" s="354">
        <f t="shared" si="31"/>
        <v>0</v>
      </c>
      <c r="K373" s="355">
        <f t="shared" si="32"/>
        <v>0</v>
      </c>
      <c r="L373" s="354">
        <f t="shared" si="33"/>
        <v>0</v>
      </c>
      <c r="M373" s="364"/>
      <c r="N373" s="321" t="str">
        <f t="shared" si="29"/>
        <v/>
      </c>
    </row>
    <row r="374" spans="1:14" s="322" customFormat="1">
      <c r="A374" s="363"/>
      <c r="B374" s="362"/>
      <c r="C374" s="361"/>
      <c r="D374" s="360"/>
      <c r="E374" s="359"/>
      <c r="F374" s="366"/>
      <c r="G374" s="356"/>
      <c r="H374" s="354">
        <f t="shared" si="30"/>
        <v>0</v>
      </c>
      <c r="I374" s="356"/>
      <c r="J374" s="354">
        <f t="shared" si="31"/>
        <v>0</v>
      </c>
      <c r="K374" s="355">
        <f t="shared" si="32"/>
        <v>0</v>
      </c>
      <c r="L374" s="354">
        <f t="shared" si="33"/>
        <v>0</v>
      </c>
      <c r="M374" s="364"/>
      <c r="N374" s="321" t="str">
        <f t="shared" si="29"/>
        <v/>
      </c>
    </row>
    <row r="375" spans="1:14" s="322" customFormat="1">
      <c r="A375" s="363"/>
      <c r="B375" s="362"/>
      <c r="C375" s="361"/>
      <c r="D375" s="360"/>
      <c r="E375" s="359"/>
      <c r="F375" s="366"/>
      <c r="G375" s="356"/>
      <c r="H375" s="354">
        <f t="shared" si="30"/>
        <v>0</v>
      </c>
      <c r="I375" s="356"/>
      <c r="J375" s="354">
        <f t="shared" si="31"/>
        <v>0</v>
      </c>
      <c r="K375" s="355">
        <f t="shared" si="32"/>
        <v>0</v>
      </c>
      <c r="L375" s="354">
        <f t="shared" si="33"/>
        <v>0</v>
      </c>
      <c r="M375" s="364"/>
      <c r="N375" s="321" t="str">
        <f t="shared" si="29"/>
        <v/>
      </c>
    </row>
    <row r="376" spans="1:14" s="322" customFormat="1">
      <c r="A376" s="363"/>
      <c r="B376" s="362"/>
      <c r="C376" s="361"/>
      <c r="D376" s="360"/>
      <c r="E376" s="359"/>
      <c r="F376" s="366"/>
      <c r="G376" s="356"/>
      <c r="H376" s="354">
        <f t="shared" si="30"/>
        <v>0</v>
      </c>
      <c r="I376" s="356"/>
      <c r="J376" s="354">
        <f t="shared" si="31"/>
        <v>0</v>
      </c>
      <c r="K376" s="355">
        <f t="shared" si="32"/>
        <v>0</v>
      </c>
      <c r="L376" s="354">
        <f t="shared" si="33"/>
        <v>0</v>
      </c>
      <c r="M376" s="364"/>
      <c r="N376" s="321" t="str">
        <f t="shared" si="29"/>
        <v/>
      </c>
    </row>
    <row r="377" spans="1:14" s="322" customFormat="1">
      <c r="A377" s="363"/>
      <c r="B377" s="362"/>
      <c r="C377" s="361"/>
      <c r="D377" s="360"/>
      <c r="E377" s="359"/>
      <c r="F377" s="366"/>
      <c r="G377" s="356"/>
      <c r="H377" s="354">
        <f t="shared" si="30"/>
        <v>0</v>
      </c>
      <c r="I377" s="356"/>
      <c r="J377" s="354">
        <f t="shared" si="31"/>
        <v>0</v>
      </c>
      <c r="K377" s="355">
        <f t="shared" si="32"/>
        <v>0</v>
      </c>
      <c r="L377" s="354">
        <f t="shared" si="33"/>
        <v>0</v>
      </c>
      <c r="M377" s="364"/>
      <c r="N377" s="321" t="str">
        <f t="shared" si="29"/>
        <v/>
      </c>
    </row>
    <row r="378" spans="1:14" s="322" customFormat="1">
      <c r="A378" s="363"/>
      <c r="B378" s="362"/>
      <c r="C378" s="361"/>
      <c r="D378" s="360"/>
      <c r="E378" s="359"/>
      <c r="F378" s="366"/>
      <c r="G378" s="356"/>
      <c r="H378" s="354">
        <f t="shared" si="30"/>
        <v>0</v>
      </c>
      <c r="I378" s="356"/>
      <c r="J378" s="354">
        <f t="shared" si="31"/>
        <v>0</v>
      </c>
      <c r="K378" s="355">
        <f t="shared" si="32"/>
        <v>0</v>
      </c>
      <c r="L378" s="354">
        <f t="shared" si="33"/>
        <v>0</v>
      </c>
      <c r="M378" s="364"/>
      <c r="N378" s="321" t="str">
        <f t="shared" si="29"/>
        <v/>
      </c>
    </row>
    <row r="379" spans="1:14" s="322" customFormat="1">
      <c r="A379" s="363"/>
      <c r="B379" s="362"/>
      <c r="C379" s="361"/>
      <c r="D379" s="360"/>
      <c r="E379" s="359"/>
      <c r="F379" s="366"/>
      <c r="G379" s="356"/>
      <c r="H379" s="354">
        <f t="shared" si="30"/>
        <v>0</v>
      </c>
      <c r="I379" s="356"/>
      <c r="J379" s="354">
        <f t="shared" si="31"/>
        <v>0</v>
      </c>
      <c r="K379" s="355">
        <f t="shared" si="32"/>
        <v>0</v>
      </c>
      <c r="L379" s="354">
        <f t="shared" si="33"/>
        <v>0</v>
      </c>
      <c r="M379" s="364"/>
      <c r="N379" s="321" t="str">
        <f t="shared" si="29"/>
        <v/>
      </c>
    </row>
    <row r="380" spans="1:14" s="322" customFormat="1">
      <c r="A380" s="363"/>
      <c r="B380" s="362"/>
      <c r="C380" s="361"/>
      <c r="D380" s="360"/>
      <c r="E380" s="359"/>
      <c r="F380" s="366"/>
      <c r="G380" s="356"/>
      <c r="H380" s="354">
        <f t="shared" si="30"/>
        <v>0</v>
      </c>
      <c r="I380" s="356"/>
      <c r="J380" s="354">
        <f t="shared" si="31"/>
        <v>0</v>
      </c>
      <c r="K380" s="355">
        <f t="shared" si="32"/>
        <v>0</v>
      </c>
      <c r="L380" s="354">
        <f t="shared" si="33"/>
        <v>0</v>
      </c>
      <c r="M380" s="364"/>
      <c r="N380" s="321" t="str">
        <f t="shared" si="29"/>
        <v/>
      </c>
    </row>
    <row r="381" spans="1:14" s="322" customFormat="1">
      <c r="A381" s="363"/>
      <c r="B381" s="362"/>
      <c r="C381" s="361"/>
      <c r="D381" s="360"/>
      <c r="E381" s="359"/>
      <c r="F381" s="366"/>
      <c r="G381" s="356"/>
      <c r="H381" s="354">
        <f t="shared" si="30"/>
        <v>0</v>
      </c>
      <c r="I381" s="356"/>
      <c r="J381" s="354">
        <f t="shared" si="31"/>
        <v>0</v>
      </c>
      <c r="K381" s="355">
        <f t="shared" si="32"/>
        <v>0</v>
      </c>
      <c r="L381" s="354">
        <f t="shared" si="33"/>
        <v>0</v>
      </c>
      <c r="M381" s="364"/>
      <c r="N381" s="321" t="str">
        <f t="shared" si="29"/>
        <v/>
      </c>
    </row>
    <row r="382" spans="1:14" s="322" customFormat="1">
      <c r="A382" s="363"/>
      <c r="B382" s="362"/>
      <c r="C382" s="361"/>
      <c r="D382" s="360"/>
      <c r="E382" s="359"/>
      <c r="F382" s="366"/>
      <c r="G382" s="356"/>
      <c r="H382" s="354">
        <f t="shared" si="30"/>
        <v>0</v>
      </c>
      <c r="I382" s="356"/>
      <c r="J382" s="354">
        <f t="shared" si="31"/>
        <v>0</v>
      </c>
      <c r="K382" s="355">
        <f t="shared" si="32"/>
        <v>0</v>
      </c>
      <c r="L382" s="354">
        <f t="shared" si="33"/>
        <v>0</v>
      </c>
      <c r="M382" s="364"/>
      <c r="N382" s="321" t="str">
        <f t="shared" si="29"/>
        <v/>
      </c>
    </row>
    <row r="383" spans="1:14" s="322" customFormat="1">
      <c r="A383" s="363"/>
      <c r="B383" s="362"/>
      <c r="C383" s="361"/>
      <c r="D383" s="360"/>
      <c r="E383" s="359"/>
      <c r="F383" s="366"/>
      <c r="G383" s="356"/>
      <c r="H383" s="354">
        <f t="shared" si="30"/>
        <v>0</v>
      </c>
      <c r="I383" s="356"/>
      <c r="J383" s="354">
        <f t="shared" si="31"/>
        <v>0</v>
      </c>
      <c r="K383" s="355">
        <f t="shared" si="32"/>
        <v>0</v>
      </c>
      <c r="L383" s="354">
        <f t="shared" si="33"/>
        <v>0</v>
      </c>
      <c r="M383" s="364"/>
      <c r="N383" s="321" t="str">
        <f t="shared" si="29"/>
        <v/>
      </c>
    </row>
    <row r="384" spans="1:14" s="322" customFormat="1">
      <c r="A384" s="363"/>
      <c r="B384" s="362"/>
      <c r="C384" s="361"/>
      <c r="D384" s="360"/>
      <c r="E384" s="359"/>
      <c r="F384" s="366"/>
      <c r="G384" s="356"/>
      <c r="H384" s="354">
        <f t="shared" si="30"/>
        <v>0</v>
      </c>
      <c r="I384" s="356"/>
      <c r="J384" s="354">
        <f t="shared" si="31"/>
        <v>0</v>
      </c>
      <c r="K384" s="355">
        <f t="shared" si="32"/>
        <v>0</v>
      </c>
      <c r="L384" s="354">
        <f t="shared" si="33"/>
        <v>0</v>
      </c>
      <c r="M384" s="364"/>
      <c r="N384" s="321" t="str">
        <f t="shared" si="29"/>
        <v/>
      </c>
    </row>
    <row r="385" spans="1:14" s="322" customFormat="1">
      <c r="A385" s="363"/>
      <c r="B385" s="362"/>
      <c r="C385" s="361"/>
      <c r="D385" s="360"/>
      <c r="E385" s="359"/>
      <c r="F385" s="366"/>
      <c r="G385" s="356"/>
      <c r="H385" s="354">
        <f t="shared" si="30"/>
        <v>0</v>
      </c>
      <c r="I385" s="356"/>
      <c r="J385" s="354">
        <f t="shared" si="31"/>
        <v>0</v>
      </c>
      <c r="K385" s="355">
        <f t="shared" si="32"/>
        <v>0</v>
      </c>
      <c r="L385" s="354">
        <f t="shared" si="33"/>
        <v>0</v>
      </c>
      <c r="M385" s="364"/>
      <c r="N385" s="321" t="str">
        <f t="shared" si="29"/>
        <v/>
      </c>
    </row>
    <row r="386" spans="1:14" s="322" customFormat="1">
      <c r="A386" s="363"/>
      <c r="B386" s="362"/>
      <c r="C386" s="361"/>
      <c r="D386" s="360"/>
      <c r="E386" s="359"/>
      <c r="F386" s="366"/>
      <c r="G386" s="356"/>
      <c r="H386" s="354">
        <f t="shared" si="30"/>
        <v>0</v>
      </c>
      <c r="I386" s="356"/>
      <c r="J386" s="354">
        <f t="shared" si="31"/>
        <v>0</v>
      </c>
      <c r="K386" s="355">
        <f t="shared" si="32"/>
        <v>0</v>
      </c>
      <c r="L386" s="354">
        <f t="shared" si="33"/>
        <v>0</v>
      </c>
      <c r="M386" s="364"/>
      <c r="N386" s="321" t="str">
        <f t="shared" si="29"/>
        <v/>
      </c>
    </row>
    <row r="387" spans="1:14" s="322" customFormat="1">
      <c r="A387" s="363"/>
      <c r="B387" s="362"/>
      <c r="C387" s="361"/>
      <c r="D387" s="360"/>
      <c r="E387" s="359"/>
      <c r="F387" s="366"/>
      <c r="G387" s="356"/>
      <c r="H387" s="354">
        <f t="shared" si="30"/>
        <v>0</v>
      </c>
      <c r="I387" s="356"/>
      <c r="J387" s="354">
        <f t="shared" si="31"/>
        <v>0</v>
      </c>
      <c r="K387" s="355">
        <f t="shared" si="32"/>
        <v>0</v>
      </c>
      <c r="L387" s="354">
        <f t="shared" si="33"/>
        <v>0</v>
      </c>
      <c r="M387" s="364"/>
      <c r="N387" s="321" t="str">
        <f t="shared" si="29"/>
        <v/>
      </c>
    </row>
    <row r="388" spans="1:14" s="322" customFormat="1">
      <c r="A388" s="363"/>
      <c r="B388" s="362"/>
      <c r="C388" s="361"/>
      <c r="D388" s="360"/>
      <c r="E388" s="359"/>
      <c r="F388" s="366"/>
      <c r="G388" s="356"/>
      <c r="H388" s="354">
        <f t="shared" si="30"/>
        <v>0</v>
      </c>
      <c r="I388" s="356"/>
      <c r="J388" s="354">
        <f t="shared" si="31"/>
        <v>0</v>
      </c>
      <c r="K388" s="355">
        <f t="shared" si="32"/>
        <v>0</v>
      </c>
      <c r="L388" s="354">
        <f t="shared" si="33"/>
        <v>0</v>
      </c>
      <c r="M388" s="364"/>
      <c r="N388" s="321" t="str">
        <f t="shared" si="29"/>
        <v/>
      </c>
    </row>
    <row r="389" spans="1:14" s="322" customFormat="1">
      <c r="A389" s="363"/>
      <c r="B389" s="362"/>
      <c r="C389" s="361"/>
      <c r="D389" s="360"/>
      <c r="E389" s="359"/>
      <c r="F389" s="366"/>
      <c r="G389" s="356"/>
      <c r="H389" s="354">
        <f t="shared" si="30"/>
        <v>0</v>
      </c>
      <c r="I389" s="356"/>
      <c r="J389" s="354">
        <f t="shared" si="31"/>
        <v>0</v>
      </c>
      <c r="K389" s="355">
        <f t="shared" si="32"/>
        <v>0</v>
      </c>
      <c r="L389" s="354">
        <f t="shared" si="33"/>
        <v>0</v>
      </c>
      <c r="M389" s="364"/>
      <c r="N389" s="321" t="str">
        <f t="shared" si="29"/>
        <v/>
      </c>
    </row>
    <row r="390" spans="1:14" s="322" customFormat="1">
      <c r="A390" s="363"/>
      <c r="B390" s="362"/>
      <c r="C390" s="361"/>
      <c r="D390" s="360"/>
      <c r="E390" s="359"/>
      <c r="F390" s="366"/>
      <c r="G390" s="356"/>
      <c r="H390" s="354">
        <f t="shared" si="30"/>
        <v>0</v>
      </c>
      <c r="I390" s="356"/>
      <c r="J390" s="354">
        <f t="shared" si="31"/>
        <v>0</v>
      </c>
      <c r="K390" s="355">
        <f t="shared" si="32"/>
        <v>0</v>
      </c>
      <c r="L390" s="354">
        <f t="shared" si="33"/>
        <v>0</v>
      </c>
      <c r="M390" s="364"/>
      <c r="N390" s="321" t="str">
        <f t="shared" si="29"/>
        <v/>
      </c>
    </row>
    <row r="391" spans="1:14" s="322" customFormat="1">
      <c r="A391" s="363"/>
      <c r="B391" s="362"/>
      <c r="C391" s="361"/>
      <c r="D391" s="360"/>
      <c r="E391" s="359"/>
      <c r="F391" s="366"/>
      <c r="G391" s="356"/>
      <c r="H391" s="354">
        <f t="shared" si="30"/>
        <v>0</v>
      </c>
      <c r="I391" s="356"/>
      <c r="J391" s="354">
        <f t="shared" si="31"/>
        <v>0</v>
      </c>
      <c r="K391" s="355">
        <f t="shared" si="32"/>
        <v>0</v>
      </c>
      <c r="L391" s="354">
        <f t="shared" si="33"/>
        <v>0</v>
      </c>
      <c r="M391" s="364"/>
      <c r="N391" s="321" t="str">
        <f t="shared" si="29"/>
        <v/>
      </c>
    </row>
    <row r="392" spans="1:14" s="322" customFormat="1">
      <c r="A392" s="363"/>
      <c r="B392" s="362"/>
      <c r="C392" s="361"/>
      <c r="D392" s="360"/>
      <c r="E392" s="359"/>
      <c r="F392" s="366"/>
      <c r="G392" s="356"/>
      <c r="H392" s="354">
        <f t="shared" si="30"/>
        <v>0</v>
      </c>
      <c r="I392" s="356"/>
      <c r="J392" s="354">
        <f t="shared" si="31"/>
        <v>0</v>
      </c>
      <c r="K392" s="355">
        <f t="shared" si="32"/>
        <v>0</v>
      </c>
      <c r="L392" s="354">
        <f t="shared" si="33"/>
        <v>0</v>
      </c>
      <c r="M392" s="364"/>
      <c r="N392" s="321" t="str">
        <f t="shared" si="29"/>
        <v/>
      </c>
    </row>
    <row r="393" spans="1:14" s="322" customFormat="1">
      <c r="A393" s="363"/>
      <c r="B393" s="362"/>
      <c r="C393" s="361"/>
      <c r="D393" s="360"/>
      <c r="E393" s="359"/>
      <c r="F393" s="366"/>
      <c r="G393" s="356"/>
      <c r="H393" s="354">
        <f t="shared" si="30"/>
        <v>0</v>
      </c>
      <c r="I393" s="356"/>
      <c r="J393" s="354">
        <f t="shared" si="31"/>
        <v>0</v>
      </c>
      <c r="K393" s="355">
        <f t="shared" si="32"/>
        <v>0</v>
      </c>
      <c r="L393" s="354">
        <f t="shared" si="33"/>
        <v>0</v>
      </c>
      <c r="M393" s="364"/>
      <c r="N393" s="321" t="str">
        <f t="shared" si="29"/>
        <v/>
      </c>
    </row>
    <row r="394" spans="1:14" s="322" customFormat="1">
      <c r="A394" s="363"/>
      <c r="B394" s="362"/>
      <c r="C394" s="361"/>
      <c r="D394" s="360"/>
      <c r="E394" s="359"/>
      <c r="F394" s="366"/>
      <c r="G394" s="356"/>
      <c r="H394" s="354">
        <f t="shared" si="30"/>
        <v>0</v>
      </c>
      <c r="I394" s="356"/>
      <c r="J394" s="354">
        <f t="shared" si="31"/>
        <v>0</v>
      </c>
      <c r="K394" s="355">
        <f t="shared" si="32"/>
        <v>0</v>
      </c>
      <c r="L394" s="354">
        <f t="shared" si="33"/>
        <v>0</v>
      </c>
      <c r="M394" s="364"/>
      <c r="N394" s="321" t="str">
        <f t="shared" si="29"/>
        <v/>
      </c>
    </row>
    <row r="395" spans="1:14" s="322" customFormat="1">
      <c r="A395" s="363"/>
      <c r="B395" s="362"/>
      <c r="C395" s="361"/>
      <c r="D395" s="360"/>
      <c r="E395" s="359"/>
      <c r="F395" s="366"/>
      <c r="G395" s="356"/>
      <c r="H395" s="354">
        <f t="shared" si="30"/>
        <v>0</v>
      </c>
      <c r="I395" s="356"/>
      <c r="J395" s="354">
        <f t="shared" si="31"/>
        <v>0</v>
      </c>
      <c r="K395" s="355">
        <f t="shared" si="32"/>
        <v>0</v>
      </c>
      <c r="L395" s="354">
        <f t="shared" si="33"/>
        <v>0</v>
      </c>
      <c r="M395" s="364"/>
      <c r="N395" s="321" t="str">
        <f t="shared" si="29"/>
        <v/>
      </c>
    </row>
    <row r="396" spans="1:14" s="322" customFormat="1">
      <c r="A396" s="363"/>
      <c r="B396" s="362"/>
      <c r="C396" s="361"/>
      <c r="D396" s="360"/>
      <c r="E396" s="359"/>
      <c r="F396" s="366"/>
      <c r="G396" s="356"/>
      <c r="H396" s="354">
        <f t="shared" si="30"/>
        <v>0</v>
      </c>
      <c r="I396" s="356"/>
      <c r="J396" s="354">
        <f t="shared" si="31"/>
        <v>0</v>
      </c>
      <c r="K396" s="355">
        <f t="shared" si="32"/>
        <v>0</v>
      </c>
      <c r="L396" s="354">
        <f t="shared" si="33"/>
        <v>0</v>
      </c>
      <c r="M396" s="364"/>
      <c r="N396" s="321" t="str">
        <f t="shared" si="29"/>
        <v/>
      </c>
    </row>
    <row r="397" spans="1:14" s="322" customFormat="1">
      <c r="A397" s="363"/>
      <c r="B397" s="362"/>
      <c r="C397" s="361"/>
      <c r="D397" s="360"/>
      <c r="E397" s="359"/>
      <c r="F397" s="366"/>
      <c r="G397" s="356"/>
      <c r="H397" s="354">
        <f t="shared" si="30"/>
        <v>0</v>
      </c>
      <c r="I397" s="356"/>
      <c r="J397" s="354">
        <f t="shared" si="31"/>
        <v>0</v>
      </c>
      <c r="K397" s="355">
        <f t="shared" si="32"/>
        <v>0</v>
      </c>
      <c r="L397" s="354">
        <f t="shared" si="33"/>
        <v>0</v>
      </c>
      <c r="M397" s="364"/>
      <c r="N397" s="321" t="str">
        <f t="shared" si="29"/>
        <v/>
      </c>
    </row>
    <row r="398" spans="1:14" s="322" customFormat="1">
      <c r="A398" s="363"/>
      <c r="B398" s="362"/>
      <c r="C398" s="361"/>
      <c r="D398" s="360"/>
      <c r="E398" s="359"/>
      <c r="F398" s="366"/>
      <c r="G398" s="356"/>
      <c r="H398" s="354">
        <f t="shared" si="30"/>
        <v>0</v>
      </c>
      <c r="I398" s="356"/>
      <c r="J398" s="354">
        <f t="shared" si="31"/>
        <v>0</v>
      </c>
      <c r="K398" s="355">
        <f t="shared" si="32"/>
        <v>0</v>
      </c>
      <c r="L398" s="354">
        <f t="shared" si="33"/>
        <v>0</v>
      </c>
      <c r="M398" s="364"/>
      <c r="N398" s="321" t="str">
        <f t="shared" ref="N398:N461" si="34">IF(J398+L398=H398,"","入力ミス")&amp;IF(L398&gt;=0,"","入力ミス")</f>
        <v/>
      </c>
    </row>
    <row r="399" spans="1:14" s="322" customFormat="1">
      <c r="A399" s="363"/>
      <c r="B399" s="362"/>
      <c r="C399" s="361"/>
      <c r="D399" s="360"/>
      <c r="E399" s="359"/>
      <c r="F399" s="366"/>
      <c r="G399" s="356"/>
      <c r="H399" s="354">
        <f t="shared" si="30"/>
        <v>0</v>
      </c>
      <c r="I399" s="356"/>
      <c r="J399" s="354">
        <f t="shared" si="31"/>
        <v>0</v>
      </c>
      <c r="K399" s="355">
        <f t="shared" si="32"/>
        <v>0</v>
      </c>
      <c r="L399" s="354">
        <f t="shared" si="33"/>
        <v>0</v>
      </c>
      <c r="M399" s="364"/>
      <c r="N399" s="321" t="str">
        <f t="shared" si="34"/>
        <v/>
      </c>
    </row>
    <row r="400" spans="1:14" s="322" customFormat="1">
      <c r="A400" s="363"/>
      <c r="B400" s="362"/>
      <c r="C400" s="361"/>
      <c r="D400" s="360"/>
      <c r="E400" s="359"/>
      <c r="F400" s="366"/>
      <c r="G400" s="356"/>
      <c r="H400" s="354">
        <f t="shared" si="30"/>
        <v>0</v>
      </c>
      <c r="I400" s="356"/>
      <c r="J400" s="354">
        <f t="shared" si="31"/>
        <v>0</v>
      </c>
      <c r="K400" s="355">
        <f t="shared" si="32"/>
        <v>0</v>
      </c>
      <c r="L400" s="354">
        <f t="shared" si="33"/>
        <v>0</v>
      </c>
      <c r="M400" s="364"/>
      <c r="N400" s="321" t="str">
        <f t="shared" si="34"/>
        <v/>
      </c>
    </row>
    <row r="401" spans="1:15" s="322" customFormat="1">
      <c r="A401" s="363"/>
      <c r="B401" s="362"/>
      <c r="C401" s="361"/>
      <c r="D401" s="360"/>
      <c r="E401" s="359"/>
      <c r="F401" s="366"/>
      <c r="G401" s="356"/>
      <c r="H401" s="354">
        <f t="shared" si="30"/>
        <v>0</v>
      </c>
      <c r="I401" s="356"/>
      <c r="J401" s="354">
        <f t="shared" si="31"/>
        <v>0</v>
      </c>
      <c r="K401" s="355">
        <f t="shared" si="32"/>
        <v>0</v>
      </c>
      <c r="L401" s="354">
        <f t="shared" si="33"/>
        <v>0</v>
      </c>
      <c r="M401" s="364"/>
      <c r="N401" s="321" t="str">
        <f t="shared" si="34"/>
        <v/>
      </c>
    </row>
    <row r="402" spans="1:15" s="322" customFormat="1">
      <c r="A402" s="363"/>
      <c r="B402" s="362"/>
      <c r="C402" s="361"/>
      <c r="D402" s="360"/>
      <c r="E402" s="359"/>
      <c r="F402" s="366"/>
      <c r="G402" s="356"/>
      <c r="H402" s="354">
        <f t="shared" si="30"/>
        <v>0</v>
      </c>
      <c r="I402" s="356"/>
      <c r="J402" s="354">
        <f t="shared" si="31"/>
        <v>0</v>
      </c>
      <c r="K402" s="355">
        <f t="shared" si="32"/>
        <v>0</v>
      </c>
      <c r="L402" s="354">
        <f t="shared" si="33"/>
        <v>0</v>
      </c>
      <c r="M402" s="364"/>
      <c r="N402" s="321" t="str">
        <f t="shared" si="34"/>
        <v/>
      </c>
    </row>
    <row r="403" spans="1:15" s="322" customFormat="1">
      <c r="A403" s="363"/>
      <c r="B403" s="362"/>
      <c r="C403" s="361"/>
      <c r="D403" s="360"/>
      <c r="E403" s="359"/>
      <c r="F403" s="366"/>
      <c r="G403" s="356"/>
      <c r="H403" s="354">
        <f t="shared" si="30"/>
        <v>0</v>
      </c>
      <c r="I403" s="356"/>
      <c r="J403" s="354">
        <f t="shared" si="31"/>
        <v>0</v>
      </c>
      <c r="K403" s="355">
        <f t="shared" si="32"/>
        <v>0</v>
      </c>
      <c r="L403" s="354">
        <f t="shared" si="33"/>
        <v>0</v>
      </c>
      <c r="M403" s="364"/>
      <c r="N403" s="321" t="str">
        <f t="shared" si="34"/>
        <v/>
      </c>
    </row>
    <row r="404" spans="1:15" s="322" customFormat="1">
      <c r="A404" s="363"/>
      <c r="B404" s="362"/>
      <c r="C404" s="361"/>
      <c r="D404" s="360"/>
      <c r="E404" s="359"/>
      <c r="F404" s="366"/>
      <c r="G404" s="356"/>
      <c r="H404" s="354">
        <f t="shared" si="30"/>
        <v>0</v>
      </c>
      <c r="I404" s="356"/>
      <c r="J404" s="354">
        <f t="shared" si="31"/>
        <v>0</v>
      </c>
      <c r="K404" s="355">
        <f t="shared" si="32"/>
        <v>0</v>
      </c>
      <c r="L404" s="354">
        <f t="shared" si="33"/>
        <v>0</v>
      </c>
      <c r="M404" s="364"/>
      <c r="N404" s="321" t="str">
        <f t="shared" si="34"/>
        <v/>
      </c>
    </row>
    <row r="405" spans="1:15" s="322" customFormat="1">
      <c r="A405" s="363"/>
      <c r="B405" s="362"/>
      <c r="C405" s="361"/>
      <c r="D405" s="360"/>
      <c r="E405" s="359"/>
      <c r="F405" s="366"/>
      <c r="G405" s="356"/>
      <c r="H405" s="354">
        <f t="shared" si="30"/>
        <v>0</v>
      </c>
      <c r="I405" s="356"/>
      <c r="J405" s="354">
        <f t="shared" si="31"/>
        <v>0</v>
      </c>
      <c r="K405" s="355">
        <f t="shared" si="32"/>
        <v>0</v>
      </c>
      <c r="L405" s="354">
        <f t="shared" si="33"/>
        <v>0</v>
      </c>
      <c r="M405" s="364"/>
      <c r="N405" s="321" t="str">
        <f t="shared" si="34"/>
        <v/>
      </c>
    </row>
    <row r="406" spans="1:15" s="322" customFormat="1">
      <c r="A406" s="363"/>
      <c r="B406" s="362"/>
      <c r="C406" s="361"/>
      <c r="D406" s="360"/>
      <c r="E406" s="359"/>
      <c r="F406" s="366"/>
      <c r="G406" s="356"/>
      <c r="H406" s="354">
        <f t="shared" si="30"/>
        <v>0</v>
      </c>
      <c r="I406" s="356"/>
      <c r="J406" s="354">
        <f t="shared" si="31"/>
        <v>0</v>
      </c>
      <c r="K406" s="355">
        <f t="shared" si="32"/>
        <v>0</v>
      </c>
      <c r="L406" s="354">
        <f t="shared" si="33"/>
        <v>0</v>
      </c>
      <c r="M406" s="364"/>
      <c r="N406" s="321" t="str">
        <f t="shared" si="34"/>
        <v/>
      </c>
    </row>
    <row r="407" spans="1:15" s="322" customFormat="1">
      <c r="A407" s="363"/>
      <c r="B407" s="362"/>
      <c r="C407" s="361"/>
      <c r="D407" s="360"/>
      <c r="E407" s="359"/>
      <c r="F407" s="366"/>
      <c r="G407" s="356"/>
      <c r="H407" s="354">
        <f t="shared" si="30"/>
        <v>0</v>
      </c>
      <c r="I407" s="356"/>
      <c r="J407" s="354">
        <f t="shared" si="31"/>
        <v>0</v>
      </c>
      <c r="K407" s="355">
        <f t="shared" si="32"/>
        <v>0</v>
      </c>
      <c r="L407" s="354">
        <f t="shared" si="33"/>
        <v>0</v>
      </c>
      <c r="M407" s="364"/>
      <c r="N407" s="321" t="str">
        <f t="shared" si="34"/>
        <v/>
      </c>
    </row>
    <row r="408" spans="1:15" s="322" customFormat="1">
      <c r="A408" s="363"/>
      <c r="B408" s="362"/>
      <c r="C408" s="361"/>
      <c r="D408" s="360"/>
      <c r="E408" s="359"/>
      <c r="F408" s="366"/>
      <c r="G408" s="356"/>
      <c r="H408" s="354">
        <f t="shared" si="30"/>
        <v>0</v>
      </c>
      <c r="I408" s="356"/>
      <c r="J408" s="354">
        <f t="shared" si="31"/>
        <v>0</v>
      </c>
      <c r="K408" s="355">
        <f t="shared" si="32"/>
        <v>0</v>
      </c>
      <c r="L408" s="354">
        <f t="shared" si="33"/>
        <v>0</v>
      </c>
      <c r="M408" s="364"/>
      <c r="N408" s="321" t="str">
        <f t="shared" si="34"/>
        <v/>
      </c>
    </row>
    <row r="409" spans="1:15" s="322" customFormat="1">
      <c r="A409" s="363"/>
      <c r="B409" s="362"/>
      <c r="C409" s="361"/>
      <c r="D409" s="360"/>
      <c r="E409" s="359"/>
      <c r="F409" s="366"/>
      <c r="G409" s="356"/>
      <c r="H409" s="354">
        <f t="shared" si="30"/>
        <v>0</v>
      </c>
      <c r="I409" s="356"/>
      <c r="J409" s="354">
        <f t="shared" si="31"/>
        <v>0</v>
      </c>
      <c r="K409" s="355">
        <f t="shared" si="32"/>
        <v>0</v>
      </c>
      <c r="L409" s="354">
        <f t="shared" si="33"/>
        <v>0</v>
      </c>
      <c r="M409" s="364"/>
      <c r="N409" s="321" t="str">
        <f t="shared" si="34"/>
        <v/>
      </c>
    </row>
    <row r="410" spans="1:15" s="322" customFormat="1">
      <c r="A410" s="363"/>
      <c r="B410" s="362"/>
      <c r="C410" s="361"/>
      <c r="D410" s="360"/>
      <c r="E410" s="359"/>
      <c r="F410" s="366"/>
      <c r="G410" s="356"/>
      <c r="H410" s="354">
        <f t="shared" si="30"/>
        <v>0</v>
      </c>
      <c r="I410" s="356"/>
      <c r="J410" s="354">
        <f t="shared" si="31"/>
        <v>0</v>
      </c>
      <c r="K410" s="355">
        <f t="shared" si="32"/>
        <v>0</v>
      </c>
      <c r="L410" s="354">
        <f t="shared" si="33"/>
        <v>0</v>
      </c>
      <c r="M410" s="364"/>
      <c r="N410" s="321" t="str">
        <f t="shared" si="34"/>
        <v/>
      </c>
    </row>
    <row r="411" spans="1:15" s="322" customFormat="1">
      <c r="A411" s="363"/>
      <c r="B411" s="362"/>
      <c r="C411" s="361"/>
      <c r="D411" s="360"/>
      <c r="E411" s="359"/>
      <c r="F411" s="366"/>
      <c r="G411" s="356"/>
      <c r="H411" s="354">
        <f t="shared" si="30"/>
        <v>0</v>
      </c>
      <c r="I411" s="356"/>
      <c r="J411" s="354">
        <f t="shared" si="31"/>
        <v>0</v>
      </c>
      <c r="K411" s="355">
        <f t="shared" si="32"/>
        <v>0</v>
      </c>
      <c r="L411" s="354">
        <f t="shared" si="33"/>
        <v>0</v>
      </c>
      <c r="M411" s="364"/>
      <c r="N411" s="321" t="str">
        <f t="shared" si="34"/>
        <v/>
      </c>
    </row>
    <row r="412" spans="1:15" s="322" customFormat="1">
      <c r="A412" s="363"/>
      <c r="B412" s="362"/>
      <c r="C412" s="361"/>
      <c r="D412" s="360"/>
      <c r="E412" s="359"/>
      <c r="F412" s="366"/>
      <c r="G412" s="356"/>
      <c r="H412" s="354">
        <f t="shared" si="30"/>
        <v>0</v>
      </c>
      <c r="I412" s="356"/>
      <c r="J412" s="354">
        <f t="shared" si="31"/>
        <v>0</v>
      </c>
      <c r="K412" s="355">
        <f t="shared" si="32"/>
        <v>0</v>
      </c>
      <c r="L412" s="354">
        <f t="shared" si="33"/>
        <v>0</v>
      </c>
      <c r="M412" s="364"/>
      <c r="N412" s="321" t="str">
        <f t="shared" si="34"/>
        <v/>
      </c>
    </row>
    <row r="413" spans="1:15" s="322" customFormat="1">
      <c r="A413" s="363"/>
      <c r="B413" s="362"/>
      <c r="C413" s="361"/>
      <c r="D413" s="360"/>
      <c r="E413" s="359"/>
      <c r="F413" s="366"/>
      <c r="G413" s="356"/>
      <c r="H413" s="354">
        <f t="shared" si="30"/>
        <v>0</v>
      </c>
      <c r="I413" s="356"/>
      <c r="J413" s="354">
        <f t="shared" si="31"/>
        <v>0</v>
      </c>
      <c r="K413" s="355">
        <f t="shared" si="32"/>
        <v>0</v>
      </c>
      <c r="L413" s="354">
        <f t="shared" si="33"/>
        <v>0</v>
      </c>
      <c r="M413" s="364"/>
      <c r="N413" s="321" t="str">
        <f t="shared" si="34"/>
        <v/>
      </c>
    </row>
    <row r="414" spans="1:15" s="322" customFormat="1">
      <c r="A414" s="363"/>
      <c r="B414" s="362"/>
      <c r="C414" s="361"/>
      <c r="D414" s="360"/>
      <c r="E414" s="359"/>
      <c r="F414" s="365"/>
      <c r="G414" s="356"/>
      <c r="H414" s="354">
        <f t="shared" si="30"/>
        <v>0</v>
      </c>
      <c r="I414" s="356"/>
      <c r="J414" s="354">
        <f t="shared" si="31"/>
        <v>0</v>
      </c>
      <c r="K414" s="355">
        <f t="shared" si="32"/>
        <v>0</v>
      </c>
      <c r="L414" s="354">
        <f t="shared" si="33"/>
        <v>0</v>
      </c>
      <c r="M414" s="364"/>
      <c r="N414" s="321" t="str">
        <f t="shared" si="34"/>
        <v/>
      </c>
    </row>
    <row r="415" spans="1:15" s="322" customFormat="1" ht="14.25" thickBot="1">
      <c r="A415" s="363"/>
      <c r="B415" s="362"/>
      <c r="C415" s="361"/>
      <c r="D415" s="360"/>
      <c r="E415" s="359"/>
      <c r="F415" s="358"/>
      <c r="G415" s="357"/>
      <c r="H415" s="354">
        <f t="shared" si="30"/>
        <v>0</v>
      </c>
      <c r="I415" s="356"/>
      <c r="J415" s="354">
        <f t="shared" si="31"/>
        <v>0</v>
      </c>
      <c r="K415" s="355">
        <f t="shared" si="32"/>
        <v>0</v>
      </c>
      <c r="L415" s="354">
        <f t="shared" si="33"/>
        <v>0</v>
      </c>
      <c r="M415" s="353"/>
      <c r="N415" s="321" t="str">
        <f t="shared" si="34"/>
        <v/>
      </c>
    </row>
    <row r="416" spans="1:15" s="322" customFormat="1" ht="14.25" thickTop="1">
      <c r="A416" s="352" t="s">
        <v>256</v>
      </c>
      <c r="B416" s="351" t="s">
        <v>267</v>
      </c>
      <c r="C416" s="350"/>
      <c r="D416" s="349" t="s">
        <v>264</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34"/>
        <v/>
      </c>
      <c r="O416" s="322" t="s">
        <v>266</v>
      </c>
    </row>
    <row r="417" spans="1:17" s="322" customFormat="1">
      <c r="A417" s="343" t="s">
        <v>256</v>
      </c>
      <c r="B417" s="342" t="s">
        <v>265</v>
      </c>
      <c r="C417" s="341"/>
      <c r="D417" s="340" t="s">
        <v>264</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34"/>
        <v/>
      </c>
      <c r="O417" s="334" t="s">
        <v>263</v>
      </c>
      <c r="P417" s="334" t="s">
        <v>262</v>
      </c>
      <c r="Q417" s="334" t="s">
        <v>261</v>
      </c>
    </row>
    <row r="418" spans="1:17" s="322" customFormat="1" ht="14.25" thickBot="1">
      <c r="A418" s="333" t="s">
        <v>256</v>
      </c>
      <c r="B418" s="332" t="s">
        <v>260</v>
      </c>
      <c r="C418" s="331"/>
      <c r="D418" s="330" t="s">
        <v>259</v>
      </c>
      <c r="E418" s="329" t="s">
        <v>256</v>
      </c>
      <c r="F418" s="328" t="s">
        <v>256</v>
      </c>
      <c r="G418" s="326" t="s">
        <v>256</v>
      </c>
      <c r="H418" s="327">
        <f>SUM(H366:H415)</f>
        <v>0</v>
      </c>
      <c r="I418" s="326" t="s">
        <v>257</v>
      </c>
      <c r="J418" s="327">
        <f>SUM(J366:J415)</f>
        <v>0</v>
      </c>
      <c r="K418" s="326" t="s">
        <v>257</v>
      </c>
      <c r="L418" s="325">
        <f>SUM(L366:L415)</f>
        <v>0</v>
      </c>
      <c r="M418" s="324" t="s">
        <v>256</v>
      </c>
      <c r="N418" s="321" t="str">
        <f t="shared" si="34"/>
        <v/>
      </c>
      <c r="O418" s="323" t="str">
        <f>IF(SUM(H416:H417)=H418,"","入力ミス")</f>
        <v/>
      </c>
      <c r="P418" s="323" t="str">
        <f>IF(SUM(J416:J417)=J418,"","入力ミス")</f>
        <v/>
      </c>
      <c r="Q418" s="323" t="str">
        <f>IF(SUM(L416:L417)=L418,"","入力ミス")</f>
        <v/>
      </c>
    </row>
    <row r="419" spans="1:17" s="322" customFormat="1">
      <c r="A419" s="375"/>
      <c r="B419" s="859" t="s">
        <v>1175</v>
      </c>
      <c r="C419" s="374"/>
      <c r="D419" s="373" t="s">
        <v>268</v>
      </c>
      <c r="E419" s="372"/>
      <c r="F419" s="336"/>
      <c r="G419" s="371"/>
      <c r="H419" s="354"/>
      <c r="I419" s="371"/>
      <c r="J419" s="354"/>
      <c r="K419" s="371"/>
      <c r="L419" s="370"/>
      <c r="M419" s="369"/>
      <c r="N419" s="321" t="str">
        <f t="shared" si="34"/>
        <v/>
      </c>
    </row>
    <row r="420" spans="1:17" s="322" customFormat="1">
      <c r="A420" s="363"/>
      <c r="B420" s="368"/>
      <c r="C420" s="361"/>
      <c r="D420" s="367"/>
      <c r="E420" s="359"/>
      <c r="F420" s="366"/>
      <c r="G420" s="356"/>
      <c r="H420" s="354">
        <f t="shared" ref="H420:H469" si="35">$F420*G420</f>
        <v>0</v>
      </c>
      <c r="I420" s="356"/>
      <c r="J420" s="354">
        <f t="shared" ref="J420:J469" si="36">$F420*I420</f>
        <v>0</v>
      </c>
      <c r="K420" s="355">
        <f t="shared" ref="K420:K469" si="37">G420-I420</f>
        <v>0</v>
      </c>
      <c r="L420" s="354">
        <f t="shared" ref="L420:L469" si="38">$F420*K420</f>
        <v>0</v>
      </c>
      <c r="M420" s="364"/>
      <c r="N420" s="321" t="str">
        <f t="shared" si="34"/>
        <v/>
      </c>
    </row>
    <row r="421" spans="1:17" s="322" customFormat="1">
      <c r="A421" s="363"/>
      <c r="B421" s="362"/>
      <c r="C421" s="361"/>
      <c r="D421" s="360"/>
      <c r="E421" s="359"/>
      <c r="F421" s="366"/>
      <c r="G421" s="356"/>
      <c r="H421" s="354">
        <f t="shared" si="35"/>
        <v>0</v>
      </c>
      <c r="I421" s="356"/>
      <c r="J421" s="354">
        <f t="shared" si="36"/>
        <v>0</v>
      </c>
      <c r="K421" s="355">
        <f t="shared" si="37"/>
        <v>0</v>
      </c>
      <c r="L421" s="354">
        <f t="shared" si="38"/>
        <v>0</v>
      </c>
      <c r="M421" s="364"/>
      <c r="N421" s="321" t="str">
        <f t="shared" si="34"/>
        <v/>
      </c>
    </row>
    <row r="422" spans="1:17" s="322" customFormat="1">
      <c r="A422" s="363"/>
      <c r="B422" s="362"/>
      <c r="C422" s="361"/>
      <c r="D422" s="360"/>
      <c r="E422" s="359"/>
      <c r="F422" s="366"/>
      <c r="G422" s="356"/>
      <c r="H422" s="354">
        <f t="shared" si="35"/>
        <v>0</v>
      </c>
      <c r="I422" s="356"/>
      <c r="J422" s="354">
        <f t="shared" si="36"/>
        <v>0</v>
      </c>
      <c r="K422" s="355">
        <f t="shared" si="37"/>
        <v>0</v>
      </c>
      <c r="L422" s="354">
        <f t="shared" si="38"/>
        <v>0</v>
      </c>
      <c r="M422" s="364"/>
      <c r="N422" s="321" t="str">
        <f t="shared" si="34"/>
        <v/>
      </c>
    </row>
    <row r="423" spans="1:17" s="322" customFormat="1">
      <c r="A423" s="363"/>
      <c r="B423" s="362"/>
      <c r="C423" s="361"/>
      <c r="D423" s="360"/>
      <c r="E423" s="359"/>
      <c r="F423" s="366"/>
      <c r="G423" s="356"/>
      <c r="H423" s="354">
        <f t="shared" si="35"/>
        <v>0</v>
      </c>
      <c r="I423" s="356"/>
      <c r="J423" s="354">
        <f t="shared" si="36"/>
        <v>0</v>
      </c>
      <c r="K423" s="355">
        <f t="shared" si="37"/>
        <v>0</v>
      </c>
      <c r="L423" s="354">
        <f t="shared" si="38"/>
        <v>0</v>
      </c>
      <c r="M423" s="364"/>
      <c r="N423" s="321" t="str">
        <f t="shared" si="34"/>
        <v/>
      </c>
    </row>
    <row r="424" spans="1:17" s="322" customFormat="1">
      <c r="A424" s="363"/>
      <c r="B424" s="362"/>
      <c r="C424" s="361"/>
      <c r="D424" s="360"/>
      <c r="E424" s="359"/>
      <c r="F424" s="366"/>
      <c r="G424" s="356"/>
      <c r="H424" s="354">
        <f t="shared" si="35"/>
        <v>0</v>
      </c>
      <c r="I424" s="356"/>
      <c r="J424" s="354">
        <f t="shared" si="36"/>
        <v>0</v>
      </c>
      <c r="K424" s="355">
        <f t="shared" si="37"/>
        <v>0</v>
      </c>
      <c r="L424" s="354">
        <f t="shared" si="38"/>
        <v>0</v>
      </c>
      <c r="M424" s="364"/>
      <c r="N424" s="321" t="str">
        <f t="shared" si="34"/>
        <v/>
      </c>
    </row>
    <row r="425" spans="1:17" s="322" customFormat="1">
      <c r="A425" s="363"/>
      <c r="B425" s="362"/>
      <c r="C425" s="361"/>
      <c r="D425" s="360"/>
      <c r="E425" s="359"/>
      <c r="F425" s="366"/>
      <c r="G425" s="356"/>
      <c r="H425" s="354">
        <f t="shared" si="35"/>
        <v>0</v>
      </c>
      <c r="I425" s="356"/>
      <c r="J425" s="354">
        <f t="shared" si="36"/>
        <v>0</v>
      </c>
      <c r="K425" s="355">
        <f t="shared" si="37"/>
        <v>0</v>
      </c>
      <c r="L425" s="354">
        <f t="shared" si="38"/>
        <v>0</v>
      </c>
      <c r="M425" s="364"/>
      <c r="N425" s="321" t="str">
        <f t="shared" si="34"/>
        <v/>
      </c>
    </row>
    <row r="426" spans="1:17" s="322" customFormat="1">
      <c r="A426" s="363"/>
      <c r="B426" s="362"/>
      <c r="C426" s="361"/>
      <c r="D426" s="360"/>
      <c r="E426" s="359"/>
      <c r="F426" s="366"/>
      <c r="G426" s="356"/>
      <c r="H426" s="354">
        <f t="shared" si="35"/>
        <v>0</v>
      </c>
      <c r="I426" s="356"/>
      <c r="J426" s="354">
        <f t="shared" si="36"/>
        <v>0</v>
      </c>
      <c r="K426" s="355">
        <f t="shared" si="37"/>
        <v>0</v>
      </c>
      <c r="L426" s="354">
        <f t="shared" si="38"/>
        <v>0</v>
      </c>
      <c r="M426" s="364"/>
      <c r="N426" s="321" t="str">
        <f t="shared" si="34"/>
        <v/>
      </c>
    </row>
    <row r="427" spans="1:17" s="322" customFormat="1">
      <c r="A427" s="363"/>
      <c r="B427" s="362"/>
      <c r="C427" s="361"/>
      <c r="D427" s="360"/>
      <c r="E427" s="359"/>
      <c r="F427" s="366"/>
      <c r="G427" s="356"/>
      <c r="H427" s="354">
        <f t="shared" si="35"/>
        <v>0</v>
      </c>
      <c r="I427" s="356"/>
      <c r="J427" s="354">
        <f t="shared" si="36"/>
        <v>0</v>
      </c>
      <c r="K427" s="355">
        <f t="shared" si="37"/>
        <v>0</v>
      </c>
      <c r="L427" s="354">
        <f t="shared" si="38"/>
        <v>0</v>
      </c>
      <c r="M427" s="364"/>
      <c r="N427" s="321" t="str">
        <f t="shared" si="34"/>
        <v/>
      </c>
    </row>
    <row r="428" spans="1:17" s="322" customFormat="1">
      <c r="A428" s="363"/>
      <c r="B428" s="362"/>
      <c r="C428" s="361"/>
      <c r="D428" s="360"/>
      <c r="E428" s="359"/>
      <c r="F428" s="366"/>
      <c r="G428" s="356"/>
      <c r="H428" s="354">
        <f t="shared" si="35"/>
        <v>0</v>
      </c>
      <c r="I428" s="356"/>
      <c r="J428" s="354">
        <f t="shared" si="36"/>
        <v>0</v>
      </c>
      <c r="K428" s="355">
        <f t="shared" si="37"/>
        <v>0</v>
      </c>
      <c r="L428" s="354">
        <f t="shared" si="38"/>
        <v>0</v>
      </c>
      <c r="M428" s="364"/>
      <c r="N428" s="321" t="str">
        <f t="shared" si="34"/>
        <v/>
      </c>
    </row>
    <row r="429" spans="1:17" s="322" customFormat="1">
      <c r="A429" s="363"/>
      <c r="B429" s="362"/>
      <c r="C429" s="361"/>
      <c r="D429" s="360"/>
      <c r="E429" s="359"/>
      <c r="F429" s="366"/>
      <c r="G429" s="356"/>
      <c r="H429" s="354">
        <f t="shared" si="35"/>
        <v>0</v>
      </c>
      <c r="I429" s="356"/>
      <c r="J429" s="354">
        <f t="shared" si="36"/>
        <v>0</v>
      </c>
      <c r="K429" s="355">
        <f t="shared" si="37"/>
        <v>0</v>
      </c>
      <c r="L429" s="354">
        <f t="shared" si="38"/>
        <v>0</v>
      </c>
      <c r="M429" s="364"/>
      <c r="N429" s="321" t="str">
        <f t="shared" si="34"/>
        <v/>
      </c>
    </row>
    <row r="430" spans="1:17" s="322" customFormat="1">
      <c r="A430" s="363"/>
      <c r="B430" s="362"/>
      <c r="C430" s="361"/>
      <c r="D430" s="360"/>
      <c r="E430" s="359"/>
      <c r="F430" s="366"/>
      <c r="G430" s="356"/>
      <c r="H430" s="354">
        <f t="shared" si="35"/>
        <v>0</v>
      </c>
      <c r="I430" s="356"/>
      <c r="J430" s="354">
        <f t="shared" si="36"/>
        <v>0</v>
      </c>
      <c r="K430" s="355">
        <f t="shared" si="37"/>
        <v>0</v>
      </c>
      <c r="L430" s="354">
        <f t="shared" si="38"/>
        <v>0</v>
      </c>
      <c r="M430" s="364"/>
      <c r="N430" s="321" t="str">
        <f t="shared" si="34"/>
        <v/>
      </c>
    </row>
    <row r="431" spans="1:17" s="322" customFormat="1">
      <c r="A431" s="363"/>
      <c r="B431" s="362"/>
      <c r="C431" s="361"/>
      <c r="D431" s="360"/>
      <c r="E431" s="359"/>
      <c r="F431" s="366"/>
      <c r="G431" s="356"/>
      <c r="H431" s="354">
        <f t="shared" si="35"/>
        <v>0</v>
      </c>
      <c r="I431" s="356"/>
      <c r="J431" s="354">
        <f t="shared" si="36"/>
        <v>0</v>
      </c>
      <c r="K431" s="355">
        <f t="shared" si="37"/>
        <v>0</v>
      </c>
      <c r="L431" s="354">
        <f t="shared" si="38"/>
        <v>0</v>
      </c>
      <c r="M431" s="364"/>
      <c r="N431" s="321" t="str">
        <f t="shared" si="34"/>
        <v/>
      </c>
    </row>
    <row r="432" spans="1:17" s="322" customFormat="1">
      <c r="A432" s="363"/>
      <c r="B432" s="362"/>
      <c r="C432" s="361"/>
      <c r="D432" s="360"/>
      <c r="E432" s="359"/>
      <c r="F432" s="366"/>
      <c r="G432" s="356"/>
      <c r="H432" s="354">
        <f t="shared" si="35"/>
        <v>0</v>
      </c>
      <c r="I432" s="356"/>
      <c r="J432" s="354">
        <f t="shared" si="36"/>
        <v>0</v>
      </c>
      <c r="K432" s="355">
        <f t="shared" si="37"/>
        <v>0</v>
      </c>
      <c r="L432" s="354">
        <f t="shared" si="38"/>
        <v>0</v>
      </c>
      <c r="M432" s="364"/>
      <c r="N432" s="321" t="str">
        <f t="shared" si="34"/>
        <v/>
      </c>
    </row>
    <row r="433" spans="1:14" s="322" customFormat="1">
      <c r="A433" s="363"/>
      <c r="B433" s="362"/>
      <c r="C433" s="361"/>
      <c r="D433" s="360"/>
      <c r="E433" s="359"/>
      <c r="F433" s="366"/>
      <c r="G433" s="356"/>
      <c r="H433" s="354">
        <f t="shared" si="35"/>
        <v>0</v>
      </c>
      <c r="I433" s="356"/>
      <c r="J433" s="354">
        <f t="shared" si="36"/>
        <v>0</v>
      </c>
      <c r="K433" s="355">
        <f t="shared" si="37"/>
        <v>0</v>
      </c>
      <c r="L433" s="354">
        <f t="shared" si="38"/>
        <v>0</v>
      </c>
      <c r="M433" s="364"/>
      <c r="N433" s="321" t="str">
        <f t="shared" si="34"/>
        <v/>
      </c>
    </row>
    <row r="434" spans="1:14" s="322" customFormat="1">
      <c r="A434" s="363"/>
      <c r="B434" s="362"/>
      <c r="C434" s="361"/>
      <c r="D434" s="360"/>
      <c r="E434" s="359"/>
      <c r="F434" s="366"/>
      <c r="G434" s="356"/>
      <c r="H434" s="354">
        <f t="shared" si="35"/>
        <v>0</v>
      </c>
      <c r="I434" s="356"/>
      <c r="J434" s="354">
        <f t="shared" si="36"/>
        <v>0</v>
      </c>
      <c r="K434" s="355">
        <f t="shared" si="37"/>
        <v>0</v>
      </c>
      <c r="L434" s="354">
        <f t="shared" si="38"/>
        <v>0</v>
      </c>
      <c r="M434" s="364"/>
      <c r="N434" s="321" t="str">
        <f t="shared" si="34"/>
        <v/>
      </c>
    </row>
    <row r="435" spans="1:14" s="322" customFormat="1">
      <c r="A435" s="363"/>
      <c r="B435" s="362"/>
      <c r="C435" s="361"/>
      <c r="D435" s="360"/>
      <c r="E435" s="359"/>
      <c r="F435" s="366"/>
      <c r="G435" s="356"/>
      <c r="H435" s="354">
        <f t="shared" si="35"/>
        <v>0</v>
      </c>
      <c r="I435" s="356"/>
      <c r="J435" s="354">
        <f t="shared" si="36"/>
        <v>0</v>
      </c>
      <c r="K435" s="355">
        <f t="shared" si="37"/>
        <v>0</v>
      </c>
      <c r="L435" s="354">
        <f t="shared" si="38"/>
        <v>0</v>
      </c>
      <c r="M435" s="364"/>
      <c r="N435" s="321" t="str">
        <f t="shared" si="34"/>
        <v/>
      </c>
    </row>
    <row r="436" spans="1:14" s="322" customFormat="1">
      <c r="A436" s="363"/>
      <c r="B436" s="362"/>
      <c r="C436" s="361"/>
      <c r="D436" s="360"/>
      <c r="E436" s="359"/>
      <c r="F436" s="366"/>
      <c r="G436" s="356"/>
      <c r="H436" s="354">
        <f t="shared" si="35"/>
        <v>0</v>
      </c>
      <c r="I436" s="356"/>
      <c r="J436" s="354">
        <f t="shared" si="36"/>
        <v>0</v>
      </c>
      <c r="K436" s="355">
        <f t="shared" si="37"/>
        <v>0</v>
      </c>
      <c r="L436" s="354">
        <f t="shared" si="38"/>
        <v>0</v>
      </c>
      <c r="M436" s="364"/>
      <c r="N436" s="321" t="str">
        <f t="shared" si="34"/>
        <v/>
      </c>
    </row>
    <row r="437" spans="1:14" s="322" customFormat="1">
      <c r="A437" s="363"/>
      <c r="B437" s="362"/>
      <c r="C437" s="361"/>
      <c r="D437" s="360"/>
      <c r="E437" s="359"/>
      <c r="F437" s="366"/>
      <c r="G437" s="356"/>
      <c r="H437" s="354">
        <f t="shared" si="35"/>
        <v>0</v>
      </c>
      <c r="I437" s="356"/>
      <c r="J437" s="354">
        <f t="shared" si="36"/>
        <v>0</v>
      </c>
      <c r="K437" s="355">
        <f t="shared" si="37"/>
        <v>0</v>
      </c>
      <c r="L437" s="354">
        <f t="shared" si="38"/>
        <v>0</v>
      </c>
      <c r="M437" s="364"/>
      <c r="N437" s="321" t="str">
        <f t="shared" si="34"/>
        <v/>
      </c>
    </row>
    <row r="438" spans="1:14" s="322" customFormat="1">
      <c r="A438" s="363"/>
      <c r="B438" s="362"/>
      <c r="C438" s="361"/>
      <c r="D438" s="360"/>
      <c r="E438" s="359"/>
      <c r="F438" s="366"/>
      <c r="G438" s="356"/>
      <c r="H438" s="354">
        <f t="shared" si="35"/>
        <v>0</v>
      </c>
      <c r="I438" s="356"/>
      <c r="J438" s="354">
        <f t="shared" si="36"/>
        <v>0</v>
      </c>
      <c r="K438" s="355">
        <f t="shared" si="37"/>
        <v>0</v>
      </c>
      <c r="L438" s="354">
        <f t="shared" si="38"/>
        <v>0</v>
      </c>
      <c r="M438" s="364"/>
      <c r="N438" s="321" t="str">
        <f t="shared" si="34"/>
        <v/>
      </c>
    </row>
    <row r="439" spans="1:14" s="322" customFormat="1">
      <c r="A439" s="363"/>
      <c r="B439" s="362"/>
      <c r="C439" s="361"/>
      <c r="D439" s="360"/>
      <c r="E439" s="359"/>
      <c r="F439" s="366"/>
      <c r="G439" s="356"/>
      <c r="H439" s="354">
        <f t="shared" si="35"/>
        <v>0</v>
      </c>
      <c r="I439" s="356"/>
      <c r="J439" s="354">
        <f t="shared" si="36"/>
        <v>0</v>
      </c>
      <c r="K439" s="355">
        <f t="shared" si="37"/>
        <v>0</v>
      </c>
      <c r="L439" s="354">
        <f t="shared" si="38"/>
        <v>0</v>
      </c>
      <c r="M439" s="364"/>
      <c r="N439" s="321" t="str">
        <f t="shared" si="34"/>
        <v/>
      </c>
    </row>
    <row r="440" spans="1:14" s="322" customFormat="1">
      <c r="A440" s="363"/>
      <c r="B440" s="362"/>
      <c r="C440" s="361"/>
      <c r="D440" s="360"/>
      <c r="E440" s="359"/>
      <c r="F440" s="366"/>
      <c r="G440" s="356"/>
      <c r="H440" s="354">
        <f t="shared" si="35"/>
        <v>0</v>
      </c>
      <c r="I440" s="356"/>
      <c r="J440" s="354">
        <f t="shared" si="36"/>
        <v>0</v>
      </c>
      <c r="K440" s="355">
        <f t="shared" si="37"/>
        <v>0</v>
      </c>
      <c r="L440" s="354">
        <f t="shared" si="38"/>
        <v>0</v>
      </c>
      <c r="M440" s="364"/>
      <c r="N440" s="321" t="str">
        <f t="shared" si="34"/>
        <v/>
      </c>
    </row>
    <row r="441" spans="1:14" s="322" customFormat="1">
      <c r="A441" s="363"/>
      <c r="B441" s="362"/>
      <c r="C441" s="361"/>
      <c r="D441" s="360"/>
      <c r="E441" s="359"/>
      <c r="F441" s="366"/>
      <c r="G441" s="356"/>
      <c r="H441" s="354">
        <f t="shared" si="35"/>
        <v>0</v>
      </c>
      <c r="I441" s="356"/>
      <c r="J441" s="354">
        <f t="shared" si="36"/>
        <v>0</v>
      </c>
      <c r="K441" s="355">
        <f t="shared" si="37"/>
        <v>0</v>
      </c>
      <c r="L441" s="354">
        <f t="shared" si="38"/>
        <v>0</v>
      </c>
      <c r="M441" s="364"/>
      <c r="N441" s="321" t="str">
        <f t="shared" si="34"/>
        <v/>
      </c>
    </row>
    <row r="442" spans="1:14" s="322" customFormat="1">
      <c r="A442" s="363"/>
      <c r="B442" s="362"/>
      <c r="C442" s="361"/>
      <c r="D442" s="360"/>
      <c r="E442" s="359"/>
      <c r="F442" s="366"/>
      <c r="G442" s="356"/>
      <c r="H442" s="354">
        <f t="shared" si="35"/>
        <v>0</v>
      </c>
      <c r="I442" s="356"/>
      <c r="J442" s="354">
        <f t="shared" si="36"/>
        <v>0</v>
      </c>
      <c r="K442" s="355">
        <f t="shared" si="37"/>
        <v>0</v>
      </c>
      <c r="L442" s="354">
        <f t="shared" si="38"/>
        <v>0</v>
      </c>
      <c r="M442" s="364"/>
      <c r="N442" s="321" t="str">
        <f t="shared" si="34"/>
        <v/>
      </c>
    </row>
    <row r="443" spans="1:14" s="322" customFormat="1">
      <c r="A443" s="363"/>
      <c r="B443" s="362"/>
      <c r="C443" s="361"/>
      <c r="D443" s="360"/>
      <c r="E443" s="359"/>
      <c r="F443" s="366"/>
      <c r="G443" s="356"/>
      <c r="H443" s="354">
        <f t="shared" si="35"/>
        <v>0</v>
      </c>
      <c r="I443" s="356"/>
      <c r="J443" s="354">
        <f t="shared" si="36"/>
        <v>0</v>
      </c>
      <c r="K443" s="355">
        <f t="shared" si="37"/>
        <v>0</v>
      </c>
      <c r="L443" s="354">
        <f t="shared" si="38"/>
        <v>0</v>
      </c>
      <c r="M443" s="364"/>
      <c r="N443" s="321" t="str">
        <f t="shared" si="34"/>
        <v/>
      </c>
    </row>
    <row r="444" spans="1:14" s="322" customFormat="1">
      <c r="A444" s="363"/>
      <c r="B444" s="362"/>
      <c r="C444" s="361"/>
      <c r="D444" s="360"/>
      <c r="E444" s="359"/>
      <c r="F444" s="366"/>
      <c r="G444" s="356"/>
      <c r="H444" s="354">
        <f t="shared" si="35"/>
        <v>0</v>
      </c>
      <c r="I444" s="356"/>
      <c r="J444" s="354">
        <f t="shared" si="36"/>
        <v>0</v>
      </c>
      <c r="K444" s="355">
        <f t="shared" si="37"/>
        <v>0</v>
      </c>
      <c r="L444" s="354">
        <f t="shared" si="38"/>
        <v>0</v>
      </c>
      <c r="M444" s="364"/>
      <c r="N444" s="321" t="str">
        <f t="shared" si="34"/>
        <v/>
      </c>
    </row>
    <row r="445" spans="1:14" s="322" customFormat="1">
      <c r="A445" s="363"/>
      <c r="B445" s="362"/>
      <c r="C445" s="361"/>
      <c r="D445" s="360"/>
      <c r="E445" s="359"/>
      <c r="F445" s="366"/>
      <c r="G445" s="356"/>
      <c r="H445" s="354">
        <f t="shared" si="35"/>
        <v>0</v>
      </c>
      <c r="I445" s="356"/>
      <c r="J445" s="354">
        <f t="shared" si="36"/>
        <v>0</v>
      </c>
      <c r="K445" s="355">
        <f t="shared" si="37"/>
        <v>0</v>
      </c>
      <c r="L445" s="354">
        <f t="shared" si="38"/>
        <v>0</v>
      </c>
      <c r="M445" s="364"/>
      <c r="N445" s="321" t="str">
        <f t="shared" si="34"/>
        <v/>
      </c>
    </row>
    <row r="446" spans="1:14" s="322" customFormat="1">
      <c r="A446" s="363"/>
      <c r="B446" s="362"/>
      <c r="C446" s="361"/>
      <c r="D446" s="360"/>
      <c r="E446" s="359"/>
      <c r="F446" s="366"/>
      <c r="G446" s="356"/>
      <c r="H446" s="354">
        <f t="shared" si="35"/>
        <v>0</v>
      </c>
      <c r="I446" s="356"/>
      <c r="J446" s="354">
        <f t="shared" si="36"/>
        <v>0</v>
      </c>
      <c r="K446" s="355">
        <f t="shared" si="37"/>
        <v>0</v>
      </c>
      <c r="L446" s="354">
        <f t="shared" si="38"/>
        <v>0</v>
      </c>
      <c r="M446" s="364"/>
      <c r="N446" s="321" t="str">
        <f t="shared" si="34"/>
        <v/>
      </c>
    </row>
    <row r="447" spans="1:14" s="322" customFormat="1">
      <c r="A447" s="363"/>
      <c r="B447" s="362"/>
      <c r="C447" s="361"/>
      <c r="D447" s="360"/>
      <c r="E447" s="359"/>
      <c r="F447" s="366"/>
      <c r="G447" s="356"/>
      <c r="H447" s="354">
        <f t="shared" si="35"/>
        <v>0</v>
      </c>
      <c r="I447" s="356"/>
      <c r="J447" s="354">
        <f t="shared" si="36"/>
        <v>0</v>
      </c>
      <c r="K447" s="355">
        <f t="shared" si="37"/>
        <v>0</v>
      </c>
      <c r="L447" s="354">
        <f t="shared" si="38"/>
        <v>0</v>
      </c>
      <c r="M447" s="364"/>
      <c r="N447" s="321" t="str">
        <f t="shared" si="34"/>
        <v/>
      </c>
    </row>
    <row r="448" spans="1:14" s="322" customFormat="1">
      <c r="A448" s="363"/>
      <c r="B448" s="362"/>
      <c r="C448" s="361"/>
      <c r="D448" s="360"/>
      <c r="E448" s="359"/>
      <c r="F448" s="366"/>
      <c r="G448" s="356"/>
      <c r="H448" s="354">
        <f t="shared" si="35"/>
        <v>0</v>
      </c>
      <c r="I448" s="356"/>
      <c r="J448" s="354">
        <f t="shared" si="36"/>
        <v>0</v>
      </c>
      <c r="K448" s="355">
        <f t="shared" si="37"/>
        <v>0</v>
      </c>
      <c r="L448" s="354">
        <f t="shared" si="38"/>
        <v>0</v>
      </c>
      <c r="M448" s="364"/>
      <c r="N448" s="321" t="str">
        <f t="shared" si="34"/>
        <v/>
      </c>
    </row>
    <row r="449" spans="1:14" s="322" customFormat="1">
      <c r="A449" s="363"/>
      <c r="B449" s="362"/>
      <c r="C449" s="361"/>
      <c r="D449" s="360"/>
      <c r="E449" s="359"/>
      <c r="F449" s="366"/>
      <c r="G449" s="356"/>
      <c r="H449" s="354">
        <f t="shared" si="35"/>
        <v>0</v>
      </c>
      <c r="I449" s="356"/>
      <c r="J449" s="354">
        <f t="shared" si="36"/>
        <v>0</v>
      </c>
      <c r="K449" s="355">
        <f t="shared" si="37"/>
        <v>0</v>
      </c>
      <c r="L449" s="354">
        <f t="shared" si="38"/>
        <v>0</v>
      </c>
      <c r="M449" s="364"/>
      <c r="N449" s="321" t="str">
        <f t="shared" si="34"/>
        <v/>
      </c>
    </row>
    <row r="450" spans="1:14" s="322" customFormat="1">
      <c r="A450" s="363"/>
      <c r="B450" s="362"/>
      <c r="C450" s="361"/>
      <c r="D450" s="360"/>
      <c r="E450" s="359"/>
      <c r="F450" s="366"/>
      <c r="G450" s="356"/>
      <c r="H450" s="354">
        <f t="shared" si="35"/>
        <v>0</v>
      </c>
      <c r="I450" s="356"/>
      <c r="J450" s="354">
        <f t="shared" si="36"/>
        <v>0</v>
      </c>
      <c r="K450" s="355">
        <f t="shared" si="37"/>
        <v>0</v>
      </c>
      <c r="L450" s="354">
        <f t="shared" si="38"/>
        <v>0</v>
      </c>
      <c r="M450" s="364"/>
      <c r="N450" s="321" t="str">
        <f t="shared" si="34"/>
        <v/>
      </c>
    </row>
    <row r="451" spans="1:14" s="322" customFormat="1">
      <c r="A451" s="363"/>
      <c r="B451" s="362"/>
      <c r="C451" s="361"/>
      <c r="D451" s="360"/>
      <c r="E451" s="359"/>
      <c r="F451" s="366"/>
      <c r="G451" s="356"/>
      <c r="H451" s="354">
        <f t="shared" si="35"/>
        <v>0</v>
      </c>
      <c r="I451" s="356"/>
      <c r="J451" s="354">
        <f t="shared" si="36"/>
        <v>0</v>
      </c>
      <c r="K451" s="355">
        <f t="shared" si="37"/>
        <v>0</v>
      </c>
      <c r="L451" s="354">
        <f t="shared" si="38"/>
        <v>0</v>
      </c>
      <c r="M451" s="364"/>
      <c r="N451" s="321" t="str">
        <f t="shared" si="34"/>
        <v/>
      </c>
    </row>
    <row r="452" spans="1:14" s="322" customFormat="1">
      <c r="A452" s="363"/>
      <c r="B452" s="362"/>
      <c r="C452" s="361"/>
      <c r="D452" s="360"/>
      <c r="E452" s="359"/>
      <c r="F452" s="366"/>
      <c r="G452" s="356"/>
      <c r="H452" s="354">
        <f t="shared" si="35"/>
        <v>0</v>
      </c>
      <c r="I452" s="356"/>
      <c r="J452" s="354">
        <f t="shared" si="36"/>
        <v>0</v>
      </c>
      <c r="K452" s="355">
        <f t="shared" si="37"/>
        <v>0</v>
      </c>
      <c r="L452" s="354">
        <f t="shared" si="38"/>
        <v>0</v>
      </c>
      <c r="M452" s="364"/>
      <c r="N452" s="321" t="str">
        <f t="shared" si="34"/>
        <v/>
      </c>
    </row>
    <row r="453" spans="1:14" s="322" customFormat="1">
      <c r="A453" s="363"/>
      <c r="B453" s="362"/>
      <c r="C453" s="361"/>
      <c r="D453" s="360"/>
      <c r="E453" s="359"/>
      <c r="F453" s="366"/>
      <c r="G453" s="356"/>
      <c r="H453" s="354">
        <f t="shared" si="35"/>
        <v>0</v>
      </c>
      <c r="I453" s="356"/>
      <c r="J453" s="354">
        <f t="shared" si="36"/>
        <v>0</v>
      </c>
      <c r="K453" s="355">
        <f t="shared" si="37"/>
        <v>0</v>
      </c>
      <c r="L453" s="354">
        <f t="shared" si="38"/>
        <v>0</v>
      </c>
      <c r="M453" s="364"/>
      <c r="N453" s="321" t="str">
        <f t="shared" si="34"/>
        <v/>
      </c>
    </row>
    <row r="454" spans="1:14" s="322" customFormat="1">
      <c r="A454" s="363"/>
      <c r="B454" s="362"/>
      <c r="C454" s="361"/>
      <c r="D454" s="360"/>
      <c r="E454" s="359"/>
      <c r="F454" s="366"/>
      <c r="G454" s="356"/>
      <c r="H454" s="354">
        <f t="shared" si="35"/>
        <v>0</v>
      </c>
      <c r="I454" s="356"/>
      <c r="J454" s="354">
        <f t="shared" si="36"/>
        <v>0</v>
      </c>
      <c r="K454" s="355">
        <f t="shared" si="37"/>
        <v>0</v>
      </c>
      <c r="L454" s="354">
        <f t="shared" si="38"/>
        <v>0</v>
      </c>
      <c r="M454" s="364"/>
      <c r="N454" s="321" t="str">
        <f t="shared" si="34"/>
        <v/>
      </c>
    </row>
    <row r="455" spans="1:14" s="322" customFormat="1">
      <c r="A455" s="363"/>
      <c r="B455" s="362"/>
      <c r="C455" s="361"/>
      <c r="D455" s="360"/>
      <c r="E455" s="359"/>
      <c r="F455" s="366"/>
      <c r="G455" s="356"/>
      <c r="H455" s="354">
        <f t="shared" si="35"/>
        <v>0</v>
      </c>
      <c r="I455" s="356"/>
      <c r="J455" s="354">
        <f t="shared" si="36"/>
        <v>0</v>
      </c>
      <c r="K455" s="355">
        <f t="shared" si="37"/>
        <v>0</v>
      </c>
      <c r="L455" s="354">
        <f t="shared" si="38"/>
        <v>0</v>
      </c>
      <c r="M455" s="364"/>
      <c r="N455" s="321" t="str">
        <f t="shared" si="34"/>
        <v/>
      </c>
    </row>
    <row r="456" spans="1:14" s="322" customFormat="1">
      <c r="A456" s="363"/>
      <c r="B456" s="362"/>
      <c r="C456" s="361"/>
      <c r="D456" s="360"/>
      <c r="E456" s="359"/>
      <c r="F456" s="366"/>
      <c r="G456" s="356"/>
      <c r="H456" s="354">
        <f t="shared" si="35"/>
        <v>0</v>
      </c>
      <c r="I456" s="356"/>
      <c r="J456" s="354">
        <f t="shared" si="36"/>
        <v>0</v>
      </c>
      <c r="K456" s="355">
        <f t="shared" si="37"/>
        <v>0</v>
      </c>
      <c r="L456" s="354">
        <f t="shared" si="38"/>
        <v>0</v>
      </c>
      <c r="M456" s="364"/>
      <c r="N456" s="321" t="str">
        <f t="shared" si="34"/>
        <v/>
      </c>
    </row>
    <row r="457" spans="1:14" s="322" customFormat="1">
      <c r="A457" s="363"/>
      <c r="B457" s="362"/>
      <c r="C457" s="361"/>
      <c r="D457" s="360"/>
      <c r="E457" s="359"/>
      <c r="F457" s="366"/>
      <c r="G457" s="356"/>
      <c r="H457" s="354">
        <f t="shared" si="35"/>
        <v>0</v>
      </c>
      <c r="I457" s="356"/>
      <c r="J457" s="354">
        <f t="shared" si="36"/>
        <v>0</v>
      </c>
      <c r="K457" s="355">
        <f t="shared" si="37"/>
        <v>0</v>
      </c>
      <c r="L457" s="354">
        <f t="shared" si="38"/>
        <v>0</v>
      </c>
      <c r="M457" s="364"/>
      <c r="N457" s="321" t="str">
        <f t="shared" si="34"/>
        <v/>
      </c>
    </row>
    <row r="458" spans="1:14" s="322" customFormat="1">
      <c r="A458" s="363"/>
      <c r="B458" s="362"/>
      <c r="C458" s="361"/>
      <c r="D458" s="360"/>
      <c r="E458" s="359"/>
      <c r="F458" s="366"/>
      <c r="G458" s="356"/>
      <c r="H458" s="354">
        <f t="shared" si="35"/>
        <v>0</v>
      </c>
      <c r="I458" s="356"/>
      <c r="J458" s="354">
        <f t="shared" si="36"/>
        <v>0</v>
      </c>
      <c r="K458" s="355">
        <f t="shared" si="37"/>
        <v>0</v>
      </c>
      <c r="L458" s="354">
        <f t="shared" si="38"/>
        <v>0</v>
      </c>
      <c r="M458" s="364"/>
      <c r="N458" s="321" t="str">
        <f t="shared" si="34"/>
        <v/>
      </c>
    </row>
    <row r="459" spans="1:14" s="322" customFormat="1">
      <c r="A459" s="363"/>
      <c r="B459" s="362"/>
      <c r="C459" s="361"/>
      <c r="D459" s="360"/>
      <c r="E459" s="359"/>
      <c r="F459" s="366"/>
      <c r="G459" s="356"/>
      <c r="H459" s="354">
        <f t="shared" si="35"/>
        <v>0</v>
      </c>
      <c r="I459" s="356"/>
      <c r="J459" s="354">
        <f t="shared" si="36"/>
        <v>0</v>
      </c>
      <c r="K459" s="355">
        <f t="shared" si="37"/>
        <v>0</v>
      </c>
      <c r="L459" s="354">
        <f t="shared" si="38"/>
        <v>0</v>
      </c>
      <c r="M459" s="364"/>
      <c r="N459" s="321" t="str">
        <f t="shared" si="34"/>
        <v/>
      </c>
    </row>
    <row r="460" spans="1:14" s="322" customFormat="1">
      <c r="A460" s="363"/>
      <c r="B460" s="362"/>
      <c r="C460" s="361"/>
      <c r="D460" s="360"/>
      <c r="E460" s="359"/>
      <c r="F460" s="366"/>
      <c r="G460" s="356"/>
      <c r="H460" s="354">
        <f t="shared" si="35"/>
        <v>0</v>
      </c>
      <c r="I460" s="356"/>
      <c r="J460" s="354">
        <f t="shared" si="36"/>
        <v>0</v>
      </c>
      <c r="K460" s="355">
        <f t="shared" si="37"/>
        <v>0</v>
      </c>
      <c r="L460" s="354">
        <f t="shared" si="38"/>
        <v>0</v>
      </c>
      <c r="M460" s="364"/>
      <c r="N460" s="321" t="str">
        <f t="shared" si="34"/>
        <v/>
      </c>
    </row>
    <row r="461" spans="1:14" s="322" customFormat="1">
      <c r="A461" s="363"/>
      <c r="B461" s="362"/>
      <c r="C461" s="361"/>
      <c r="D461" s="360"/>
      <c r="E461" s="359"/>
      <c r="F461" s="366"/>
      <c r="G461" s="356"/>
      <c r="H461" s="354">
        <f t="shared" si="35"/>
        <v>0</v>
      </c>
      <c r="I461" s="356"/>
      <c r="J461" s="354">
        <f t="shared" si="36"/>
        <v>0</v>
      </c>
      <c r="K461" s="355">
        <f t="shared" si="37"/>
        <v>0</v>
      </c>
      <c r="L461" s="354">
        <f t="shared" si="38"/>
        <v>0</v>
      </c>
      <c r="M461" s="364"/>
      <c r="N461" s="321" t="str">
        <f t="shared" si="34"/>
        <v/>
      </c>
    </row>
    <row r="462" spans="1:14" s="322" customFormat="1">
      <c r="A462" s="363"/>
      <c r="B462" s="362"/>
      <c r="C462" s="361"/>
      <c r="D462" s="360"/>
      <c r="E462" s="359"/>
      <c r="F462" s="366"/>
      <c r="G462" s="356"/>
      <c r="H462" s="354">
        <f t="shared" si="35"/>
        <v>0</v>
      </c>
      <c r="I462" s="356"/>
      <c r="J462" s="354">
        <f t="shared" si="36"/>
        <v>0</v>
      </c>
      <c r="K462" s="355">
        <f t="shared" si="37"/>
        <v>0</v>
      </c>
      <c r="L462" s="354">
        <f t="shared" si="38"/>
        <v>0</v>
      </c>
      <c r="M462" s="364"/>
      <c r="N462" s="321" t="str">
        <f t="shared" ref="N462:N525" si="39">IF(J462+L462=H462,"","入力ミス")&amp;IF(L462&gt;=0,"","入力ミス")</f>
        <v/>
      </c>
    </row>
    <row r="463" spans="1:14" s="322" customFormat="1">
      <c r="A463" s="363"/>
      <c r="B463" s="362"/>
      <c r="C463" s="361"/>
      <c r="D463" s="360"/>
      <c r="E463" s="359"/>
      <c r="F463" s="366"/>
      <c r="G463" s="356"/>
      <c r="H463" s="354">
        <f t="shared" si="35"/>
        <v>0</v>
      </c>
      <c r="I463" s="356"/>
      <c r="J463" s="354">
        <f t="shared" si="36"/>
        <v>0</v>
      </c>
      <c r="K463" s="355">
        <f t="shared" si="37"/>
        <v>0</v>
      </c>
      <c r="L463" s="354">
        <f t="shared" si="38"/>
        <v>0</v>
      </c>
      <c r="M463" s="364"/>
      <c r="N463" s="321" t="str">
        <f t="shared" si="39"/>
        <v/>
      </c>
    </row>
    <row r="464" spans="1:14" s="322" customFormat="1">
      <c r="A464" s="363"/>
      <c r="B464" s="362"/>
      <c r="C464" s="361"/>
      <c r="D464" s="360"/>
      <c r="E464" s="359"/>
      <c r="F464" s="366"/>
      <c r="G464" s="356"/>
      <c r="H464" s="354">
        <f t="shared" si="35"/>
        <v>0</v>
      </c>
      <c r="I464" s="356"/>
      <c r="J464" s="354">
        <f t="shared" si="36"/>
        <v>0</v>
      </c>
      <c r="K464" s="355">
        <f t="shared" si="37"/>
        <v>0</v>
      </c>
      <c r="L464" s="354">
        <f t="shared" si="38"/>
        <v>0</v>
      </c>
      <c r="M464" s="364"/>
      <c r="N464" s="321" t="str">
        <f t="shared" si="39"/>
        <v/>
      </c>
    </row>
    <row r="465" spans="1:17" s="322" customFormat="1">
      <c r="A465" s="363"/>
      <c r="B465" s="362"/>
      <c r="C465" s="361"/>
      <c r="D465" s="360"/>
      <c r="E465" s="359"/>
      <c r="F465" s="366"/>
      <c r="G465" s="356"/>
      <c r="H465" s="354">
        <f t="shared" si="35"/>
        <v>0</v>
      </c>
      <c r="I465" s="356"/>
      <c r="J465" s="354">
        <f t="shared" si="36"/>
        <v>0</v>
      </c>
      <c r="K465" s="355">
        <f t="shared" si="37"/>
        <v>0</v>
      </c>
      <c r="L465" s="354">
        <f t="shared" si="38"/>
        <v>0</v>
      </c>
      <c r="M465" s="364"/>
      <c r="N465" s="321" t="str">
        <f t="shared" si="39"/>
        <v/>
      </c>
    </row>
    <row r="466" spans="1:17" s="322" customFormat="1">
      <c r="A466" s="363"/>
      <c r="B466" s="362"/>
      <c r="C466" s="361"/>
      <c r="D466" s="360"/>
      <c r="E466" s="359"/>
      <c r="F466" s="366"/>
      <c r="G466" s="356"/>
      <c r="H466" s="354">
        <f t="shared" si="35"/>
        <v>0</v>
      </c>
      <c r="I466" s="356"/>
      <c r="J466" s="354">
        <f t="shared" si="36"/>
        <v>0</v>
      </c>
      <c r="K466" s="355">
        <f t="shared" si="37"/>
        <v>0</v>
      </c>
      <c r="L466" s="354">
        <f t="shared" si="38"/>
        <v>0</v>
      </c>
      <c r="M466" s="364"/>
      <c r="N466" s="321" t="str">
        <f t="shared" si="39"/>
        <v/>
      </c>
    </row>
    <row r="467" spans="1:17" s="322" customFormat="1">
      <c r="A467" s="363"/>
      <c r="B467" s="362"/>
      <c r="C467" s="361"/>
      <c r="D467" s="360"/>
      <c r="E467" s="359"/>
      <c r="F467" s="366"/>
      <c r="G467" s="356"/>
      <c r="H467" s="354">
        <f t="shared" si="35"/>
        <v>0</v>
      </c>
      <c r="I467" s="356"/>
      <c r="J467" s="354">
        <f t="shared" si="36"/>
        <v>0</v>
      </c>
      <c r="K467" s="355">
        <f t="shared" si="37"/>
        <v>0</v>
      </c>
      <c r="L467" s="354">
        <f t="shared" si="38"/>
        <v>0</v>
      </c>
      <c r="M467" s="364"/>
      <c r="N467" s="321" t="str">
        <f t="shared" si="39"/>
        <v/>
      </c>
    </row>
    <row r="468" spans="1:17" s="322" customFormat="1">
      <c r="A468" s="363"/>
      <c r="B468" s="362"/>
      <c r="C468" s="361"/>
      <c r="D468" s="360"/>
      <c r="E468" s="359"/>
      <c r="F468" s="365"/>
      <c r="G468" s="356"/>
      <c r="H468" s="354">
        <f t="shared" si="35"/>
        <v>0</v>
      </c>
      <c r="I468" s="356"/>
      <c r="J468" s="354">
        <f t="shared" si="36"/>
        <v>0</v>
      </c>
      <c r="K468" s="355">
        <f t="shared" si="37"/>
        <v>0</v>
      </c>
      <c r="L468" s="354">
        <f t="shared" si="38"/>
        <v>0</v>
      </c>
      <c r="M468" s="364"/>
      <c r="N468" s="321" t="str">
        <f t="shared" si="39"/>
        <v/>
      </c>
    </row>
    <row r="469" spans="1:17" s="322" customFormat="1" ht="14.25" thickBot="1">
      <c r="A469" s="363"/>
      <c r="B469" s="362"/>
      <c r="C469" s="361"/>
      <c r="D469" s="360"/>
      <c r="E469" s="359"/>
      <c r="F469" s="358"/>
      <c r="G469" s="357"/>
      <c r="H469" s="354">
        <f t="shared" si="35"/>
        <v>0</v>
      </c>
      <c r="I469" s="356"/>
      <c r="J469" s="354">
        <f t="shared" si="36"/>
        <v>0</v>
      </c>
      <c r="K469" s="355">
        <f t="shared" si="37"/>
        <v>0</v>
      </c>
      <c r="L469" s="354">
        <f t="shared" si="38"/>
        <v>0</v>
      </c>
      <c r="M469" s="353"/>
      <c r="N469" s="321" t="str">
        <f t="shared" si="39"/>
        <v/>
      </c>
    </row>
    <row r="470" spans="1:17" s="322" customFormat="1" ht="14.25" thickTop="1">
      <c r="A470" s="352" t="s">
        <v>256</v>
      </c>
      <c r="B470" s="351" t="s">
        <v>267</v>
      </c>
      <c r="C470" s="350"/>
      <c r="D470" s="349" t="s">
        <v>264</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39"/>
        <v/>
      </c>
      <c r="O470" s="322" t="s">
        <v>266</v>
      </c>
    </row>
    <row r="471" spans="1:17" s="322" customFormat="1">
      <c r="A471" s="343" t="s">
        <v>256</v>
      </c>
      <c r="B471" s="342" t="s">
        <v>265</v>
      </c>
      <c r="C471" s="341"/>
      <c r="D471" s="340" t="s">
        <v>264</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39"/>
        <v/>
      </c>
      <c r="O471" s="334" t="s">
        <v>263</v>
      </c>
      <c r="P471" s="334" t="s">
        <v>262</v>
      </c>
      <c r="Q471" s="334" t="s">
        <v>261</v>
      </c>
    </row>
    <row r="472" spans="1:17" s="322" customFormat="1" ht="14.25" thickBot="1">
      <c r="A472" s="333" t="s">
        <v>256</v>
      </c>
      <c r="B472" s="332" t="s">
        <v>260</v>
      </c>
      <c r="C472" s="331"/>
      <c r="D472" s="330" t="s">
        <v>259</v>
      </c>
      <c r="E472" s="329" t="s">
        <v>256</v>
      </c>
      <c r="F472" s="328" t="s">
        <v>256</v>
      </c>
      <c r="G472" s="326" t="s">
        <v>256</v>
      </c>
      <c r="H472" s="327">
        <f>SUM(H420:H469)</f>
        <v>0</v>
      </c>
      <c r="I472" s="326" t="s">
        <v>257</v>
      </c>
      <c r="J472" s="327">
        <f>SUM(J420:J469)</f>
        <v>0</v>
      </c>
      <c r="K472" s="326" t="s">
        <v>257</v>
      </c>
      <c r="L472" s="325">
        <f>SUM(L420:L469)</f>
        <v>0</v>
      </c>
      <c r="M472" s="324" t="s">
        <v>256</v>
      </c>
      <c r="N472" s="321" t="str">
        <f t="shared" si="39"/>
        <v/>
      </c>
      <c r="O472" s="323" t="str">
        <f>IF(SUM(H470:H471)=H472,"","入力ミス")</f>
        <v/>
      </c>
      <c r="P472" s="323" t="str">
        <f>IF(SUM(J470:J471)=J472,"","入力ミス")</f>
        <v/>
      </c>
      <c r="Q472" s="323" t="str">
        <f>IF(SUM(L470:L471)=L472,"","入力ミス")</f>
        <v/>
      </c>
    </row>
    <row r="473" spans="1:17" s="322" customFormat="1">
      <c r="A473" s="375"/>
      <c r="B473" s="859" t="s">
        <v>1176</v>
      </c>
      <c r="C473" s="374"/>
      <c r="D473" s="373" t="s">
        <v>268</v>
      </c>
      <c r="E473" s="372"/>
      <c r="F473" s="336"/>
      <c r="G473" s="371"/>
      <c r="H473" s="354"/>
      <c r="I473" s="371"/>
      <c r="J473" s="354"/>
      <c r="K473" s="371"/>
      <c r="L473" s="370"/>
      <c r="M473" s="369"/>
      <c r="N473" s="321" t="str">
        <f t="shared" si="39"/>
        <v/>
      </c>
    </row>
    <row r="474" spans="1:17" s="322" customFormat="1">
      <c r="A474" s="363"/>
      <c r="B474" s="368"/>
      <c r="C474" s="361"/>
      <c r="D474" s="367"/>
      <c r="E474" s="359"/>
      <c r="F474" s="366"/>
      <c r="G474" s="356"/>
      <c r="H474" s="354">
        <f t="shared" ref="H474:H523" si="40">$F474*G474</f>
        <v>0</v>
      </c>
      <c r="I474" s="356"/>
      <c r="J474" s="354">
        <f t="shared" ref="J474:J523" si="41">$F474*I474</f>
        <v>0</v>
      </c>
      <c r="K474" s="355">
        <f t="shared" ref="K474:K523" si="42">G474-I474</f>
        <v>0</v>
      </c>
      <c r="L474" s="354">
        <f t="shared" ref="L474:L523" si="43">$F474*K474</f>
        <v>0</v>
      </c>
      <c r="M474" s="364"/>
      <c r="N474" s="321" t="str">
        <f t="shared" si="39"/>
        <v/>
      </c>
    </row>
    <row r="475" spans="1:17" s="322" customFormat="1">
      <c r="A475" s="363"/>
      <c r="B475" s="362"/>
      <c r="C475" s="361"/>
      <c r="D475" s="360"/>
      <c r="E475" s="359"/>
      <c r="F475" s="366"/>
      <c r="G475" s="356"/>
      <c r="H475" s="354">
        <f t="shared" si="40"/>
        <v>0</v>
      </c>
      <c r="I475" s="356"/>
      <c r="J475" s="354">
        <f t="shared" si="41"/>
        <v>0</v>
      </c>
      <c r="K475" s="355">
        <f t="shared" si="42"/>
        <v>0</v>
      </c>
      <c r="L475" s="354">
        <f t="shared" si="43"/>
        <v>0</v>
      </c>
      <c r="M475" s="364"/>
      <c r="N475" s="321" t="str">
        <f t="shared" si="39"/>
        <v/>
      </c>
    </row>
    <row r="476" spans="1:17" s="322" customFormat="1">
      <c r="A476" s="363"/>
      <c r="B476" s="362"/>
      <c r="C476" s="361"/>
      <c r="D476" s="360"/>
      <c r="E476" s="359"/>
      <c r="F476" s="366"/>
      <c r="G476" s="356"/>
      <c r="H476" s="354">
        <f t="shared" si="40"/>
        <v>0</v>
      </c>
      <c r="I476" s="356"/>
      <c r="J476" s="354">
        <f t="shared" si="41"/>
        <v>0</v>
      </c>
      <c r="K476" s="355">
        <f t="shared" si="42"/>
        <v>0</v>
      </c>
      <c r="L476" s="354">
        <f t="shared" si="43"/>
        <v>0</v>
      </c>
      <c r="M476" s="364"/>
      <c r="N476" s="321" t="str">
        <f t="shared" si="39"/>
        <v/>
      </c>
    </row>
    <row r="477" spans="1:17" s="322" customFormat="1">
      <c r="A477" s="363"/>
      <c r="B477" s="362"/>
      <c r="C477" s="361"/>
      <c r="D477" s="360"/>
      <c r="E477" s="359"/>
      <c r="F477" s="366"/>
      <c r="G477" s="356"/>
      <c r="H477" s="354">
        <f t="shared" si="40"/>
        <v>0</v>
      </c>
      <c r="I477" s="356"/>
      <c r="J477" s="354">
        <f t="shared" si="41"/>
        <v>0</v>
      </c>
      <c r="K477" s="355">
        <f t="shared" si="42"/>
        <v>0</v>
      </c>
      <c r="L477" s="354">
        <f t="shared" si="43"/>
        <v>0</v>
      </c>
      <c r="M477" s="364"/>
      <c r="N477" s="321" t="str">
        <f t="shared" si="39"/>
        <v/>
      </c>
    </row>
    <row r="478" spans="1:17" s="322" customFormat="1">
      <c r="A478" s="363"/>
      <c r="B478" s="362"/>
      <c r="C478" s="361"/>
      <c r="D478" s="360"/>
      <c r="E478" s="359"/>
      <c r="F478" s="366"/>
      <c r="G478" s="356"/>
      <c r="H478" s="354">
        <f t="shared" si="40"/>
        <v>0</v>
      </c>
      <c r="I478" s="356"/>
      <c r="J478" s="354">
        <f t="shared" si="41"/>
        <v>0</v>
      </c>
      <c r="K478" s="355">
        <f t="shared" si="42"/>
        <v>0</v>
      </c>
      <c r="L478" s="354">
        <f t="shared" si="43"/>
        <v>0</v>
      </c>
      <c r="M478" s="364"/>
      <c r="N478" s="321" t="str">
        <f t="shared" si="39"/>
        <v/>
      </c>
    </row>
    <row r="479" spans="1:17" s="322" customFormat="1">
      <c r="A479" s="363"/>
      <c r="B479" s="362"/>
      <c r="C479" s="361"/>
      <c r="D479" s="360"/>
      <c r="E479" s="359"/>
      <c r="F479" s="366"/>
      <c r="G479" s="356"/>
      <c r="H479" s="354">
        <f t="shared" si="40"/>
        <v>0</v>
      </c>
      <c r="I479" s="356"/>
      <c r="J479" s="354">
        <f t="shared" si="41"/>
        <v>0</v>
      </c>
      <c r="K479" s="355">
        <f t="shared" si="42"/>
        <v>0</v>
      </c>
      <c r="L479" s="354">
        <f t="shared" si="43"/>
        <v>0</v>
      </c>
      <c r="M479" s="364"/>
      <c r="N479" s="321" t="str">
        <f t="shared" si="39"/>
        <v/>
      </c>
    </row>
    <row r="480" spans="1:17" s="322" customFormat="1">
      <c r="A480" s="363"/>
      <c r="B480" s="362"/>
      <c r="C480" s="361"/>
      <c r="D480" s="360"/>
      <c r="E480" s="359"/>
      <c r="F480" s="366"/>
      <c r="G480" s="356"/>
      <c r="H480" s="354">
        <f t="shared" si="40"/>
        <v>0</v>
      </c>
      <c r="I480" s="356"/>
      <c r="J480" s="354">
        <f t="shared" si="41"/>
        <v>0</v>
      </c>
      <c r="K480" s="355">
        <f t="shared" si="42"/>
        <v>0</v>
      </c>
      <c r="L480" s="354">
        <f t="shared" si="43"/>
        <v>0</v>
      </c>
      <c r="M480" s="364"/>
      <c r="N480" s="321" t="str">
        <f t="shared" si="39"/>
        <v/>
      </c>
    </row>
    <row r="481" spans="1:14" s="322" customFormat="1">
      <c r="A481" s="363"/>
      <c r="B481" s="362"/>
      <c r="C481" s="361"/>
      <c r="D481" s="360"/>
      <c r="E481" s="359"/>
      <c r="F481" s="366"/>
      <c r="G481" s="356"/>
      <c r="H481" s="354">
        <f t="shared" si="40"/>
        <v>0</v>
      </c>
      <c r="I481" s="356"/>
      <c r="J481" s="354">
        <f t="shared" si="41"/>
        <v>0</v>
      </c>
      <c r="K481" s="355">
        <f t="shared" si="42"/>
        <v>0</v>
      </c>
      <c r="L481" s="354">
        <f t="shared" si="43"/>
        <v>0</v>
      </c>
      <c r="M481" s="364"/>
      <c r="N481" s="321" t="str">
        <f t="shared" si="39"/>
        <v/>
      </c>
    </row>
    <row r="482" spans="1:14" s="322" customFormat="1">
      <c r="A482" s="363"/>
      <c r="B482" s="362"/>
      <c r="C482" s="361"/>
      <c r="D482" s="360"/>
      <c r="E482" s="359"/>
      <c r="F482" s="366"/>
      <c r="G482" s="356"/>
      <c r="H482" s="354">
        <f t="shared" si="40"/>
        <v>0</v>
      </c>
      <c r="I482" s="356"/>
      <c r="J482" s="354">
        <f t="shared" si="41"/>
        <v>0</v>
      </c>
      <c r="K482" s="355">
        <f t="shared" si="42"/>
        <v>0</v>
      </c>
      <c r="L482" s="354">
        <f t="shared" si="43"/>
        <v>0</v>
      </c>
      <c r="M482" s="364"/>
      <c r="N482" s="321" t="str">
        <f t="shared" si="39"/>
        <v/>
      </c>
    </row>
    <row r="483" spans="1:14" s="322" customFormat="1">
      <c r="A483" s="363"/>
      <c r="B483" s="362"/>
      <c r="C483" s="361"/>
      <c r="D483" s="360"/>
      <c r="E483" s="359"/>
      <c r="F483" s="366"/>
      <c r="G483" s="356"/>
      <c r="H483" s="354">
        <f t="shared" si="40"/>
        <v>0</v>
      </c>
      <c r="I483" s="356"/>
      <c r="J483" s="354">
        <f t="shared" si="41"/>
        <v>0</v>
      </c>
      <c r="K483" s="355">
        <f t="shared" si="42"/>
        <v>0</v>
      </c>
      <c r="L483" s="354">
        <f t="shared" si="43"/>
        <v>0</v>
      </c>
      <c r="M483" s="364"/>
      <c r="N483" s="321" t="str">
        <f t="shared" si="39"/>
        <v/>
      </c>
    </row>
    <row r="484" spans="1:14" s="322" customFormat="1">
      <c r="A484" s="363"/>
      <c r="B484" s="362"/>
      <c r="C484" s="361"/>
      <c r="D484" s="360"/>
      <c r="E484" s="359"/>
      <c r="F484" s="366"/>
      <c r="G484" s="356"/>
      <c r="H484" s="354">
        <f t="shared" si="40"/>
        <v>0</v>
      </c>
      <c r="I484" s="356"/>
      <c r="J484" s="354">
        <f t="shared" si="41"/>
        <v>0</v>
      </c>
      <c r="K484" s="355">
        <f t="shared" si="42"/>
        <v>0</v>
      </c>
      <c r="L484" s="354">
        <f t="shared" si="43"/>
        <v>0</v>
      </c>
      <c r="M484" s="364"/>
      <c r="N484" s="321" t="str">
        <f t="shared" si="39"/>
        <v/>
      </c>
    </row>
    <row r="485" spans="1:14" s="322" customFormat="1">
      <c r="A485" s="363"/>
      <c r="B485" s="362"/>
      <c r="C485" s="361"/>
      <c r="D485" s="360"/>
      <c r="E485" s="359"/>
      <c r="F485" s="366"/>
      <c r="G485" s="356"/>
      <c r="H485" s="354">
        <f t="shared" si="40"/>
        <v>0</v>
      </c>
      <c r="I485" s="356"/>
      <c r="J485" s="354">
        <f t="shared" si="41"/>
        <v>0</v>
      </c>
      <c r="K485" s="355">
        <f t="shared" si="42"/>
        <v>0</v>
      </c>
      <c r="L485" s="354">
        <f t="shared" si="43"/>
        <v>0</v>
      </c>
      <c r="M485" s="364"/>
      <c r="N485" s="321" t="str">
        <f t="shared" si="39"/>
        <v/>
      </c>
    </row>
    <row r="486" spans="1:14" s="322" customFormat="1">
      <c r="A486" s="363"/>
      <c r="B486" s="362"/>
      <c r="C486" s="361"/>
      <c r="D486" s="360"/>
      <c r="E486" s="359"/>
      <c r="F486" s="366"/>
      <c r="G486" s="356"/>
      <c r="H486" s="354">
        <f t="shared" si="40"/>
        <v>0</v>
      </c>
      <c r="I486" s="356"/>
      <c r="J486" s="354">
        <f t="shared" si="41"/>
        <v>0</v>
      </c>
      <c r="K486" s="355">
        <f t="shared" si="42"/>
        <v>0</v>
      </c>
      <c r="L486" s="354">
        <f t="shared" si="43"/>
        <v>0</v>
      </c>
      <c r="M486" s="364"/>
      <c r="N486" s="321" t="str">
        <f t="shared" si="39"/>
        <v/>
      </c>
    </row>
    <row r="487" spans="1:14" s="322" customFormat="1">
      <c r="A487" s="363"/>
      <c r="B487" s="362"/>
      <c r="C487" s="361"/>
      <c r="D487" s="360"/>
      <c r="E487" s="359"/>
      <c r="F487" s="366"/>
      <c r="G487" s="356"/>
      <c r="H487" s="354">
        <f t="shared" si="40"/>
        <v>0</v>
      </c>
      <c r="I487" s="356"/>
      <c r="J487" s="354">
        <f t="shared" si="41"/>
        <v>0</v>
      </c>
      <c r="K487" s="355">
        <f t="shared" si="42"/>
        <v>0</v>
      </c>
      <c r="L487" s="354">
        <f t="shared" si="43"/>
        <v>0</v>
      </c>
      <c r="M487" s="364"/>
      <c r="N487" s="321" t="str">
        <f t="shared" si="39"/>
        <v/>
      </c>
    </row>
    <row r="488" spans="1:14" s="322" customFormat="1">
      <c r="A488" s="363"/>
      <c r="B488" s="362"/>
      <c r="C488" s="361"/>
      <c r="D488" s="360"/>
      <c r="E488" s="359"/>
      <c r="F488" s="366"/>
      <c r="G488" s="356"/>
      <c r="H488" s="354">
        <f t="shared" si="40"/>
        <v>0</v>
      </c>
      <c r="I488" s="356"/>
      <c r="J488" s="354">
        <f t="shared" si="41"/>
        <v>0</v>
      </c>
      <c r="K488" s="355">
        <f t="shared" si="42"/>
        <v>0</v>
      </c>
      <c r="L488" s="354">
        <f t="shared" si="43"/>
        <v>0</v>
      </c>
      <c r="M488" s="364"/>
      <c r="N488" s="321" t="str">
        <f t="shared" si="39"/>
        <v/>
      </c>
    </row>
    <row r="489" spans="1:14" s="322" customFormat="1">
      <c r="A489" s="363"/>
      <c r="B489" s="362"/>
      <c r="C489" s="361"/>
      <c r="D489" s="360"/>
      <c r="E489" s="359"/>
      <c r="F489" s="366"/>
      <c r="G489" s="356"/>
      <c r="H489" s="354">
        <f t="shared" si="40"/>
        <v>0</v>
      </c>
      <c r="I489" s="356"/>
      <c r="J489" s="354">
        <f t="shared" si="41"/>
        <v>0</v>
      </c>
      <c r="K489" s="355">
        <f t="shared" si="42"/>
        <v>0</v>
      </c>
      <c r="L489" s="354">
        <f t="shared" si="43"/>
        <v>0</v>
      </c>
      <c r="M489" s="364"/>
      <c r="N489" s="321" t="str">
        <f t="shared" si="39"/>
        <v/>
      </c>
    </row>
    <row r="490" spans="1:14" s="322" customFormat="1">
      <c r="A490" s="363"/>
      <c r="B490" s="362"/>
      <c r="C490" s="361"/>
      <c r="D490" s="360"/>
      <c r="E490" s="359"/>
      <c r="F490" s="366"/>
      <c r="G490" s="356"/>
      <c r="H490" s="354">
        <f t="shared" si="40"/>
        <v>0</v>
      </c>
      <c r="I490" s="356"/>
      <c r="J490" s="354">
        <f t="shared" si="41"/>
        <v>0</v>
      </c>
      <c r="K490" s="355">
        <f t="shared" si="42"/>
        <v>0</v>
      </c>
      <c r="L490" s="354">
        <f t="shared" si="43"/>
        <v>0</v>
      </c>
      <c r="M490" s="364"/>
      <c r="N490" s="321" t="str">
        <f t="shared" si="39"/>
        <v/>
      </c>
    </row>
    <row r="491" spans="1:14" s="322" customFormat="1">
      <c r="A491" s="363"/>
      <c r="B491" s="362"/>
      <c r="C491" s="361"/>
      <c r="D491" s="360"/>
      <c r="E491" s="359"/>
      <c r="F491" s="366"/>
      <c r="G491" s="356"/>
      <c r="H491" s="354">
        <f t="shared" si="40"/>
        <v>0</v>
      </c>
      <c r="I491" s="356"/>
      <c r="J491" s="354">
        <f t="shared" si="41"/>
        <v>0</v>
      </c>
      <c r="K491" s="355">
        <f t="shared" si="42"/>
        <v>0</v>
      </c>
      <c r="L491" s="354">
        <f t="shared" si="43"/>
        <v>0</v>
      </c>
      <c r="M491" s="364"/>
      <c r="N491" s="321" t="str">
        <f t="shared" si="39"/>
        <v/>
      </c>
    </row>
    <row r="492" spans="1:14" s="322" customFormat="1">
      <c r="A492" s="363"/>
      <c r="B492" s="362"/>
      <c r="C492" s="361"/>
      <c r="D492" s="360"/>
      <c r="E492" s="359"/>
      <c r="F492" s="366"/>
      <c r="G492" s="356"/>
      <c r="H492" s="354">
        <f t="shared" si="40"/>
        <v>0</v>
      </c>
      <c r="I492" s="356"/>
      <c r="J492" s="354">
        <f t="shared" si="41"/>
        <v>0</v>
      </c>
      <c r="K492" s="355">
        <f t="shared" si="42"/>
        <v>0</v>
      </c>
      <c r="L492" s="354">
        <f t="shared" si="43"/>
        <v>0</v>
      </c>
      <c r="M492" s="364"/>
      <c r="N492" s="321" t="str">
        <f t="shared" si="39"/>
        <v/>
      </c>
    </row>
    <row r="493" spans="1:14" s="322" customFormat="1">
      <c r="A493" s="363"/>
      <c r="B493" s="362"/>
      <c r="C493" s="361"/>
      <c r="D493" s="360"/>
      <c r="E493" s="359"/>
      <c r="F493" s="366"/>
      <c r="G493" s="356"/>
      <c r="H493" s="354">
        <f t="shared" si="40"/>
        <v>0</v>
      </c>
      <c r="I493" s="356"/>
      <c r="J493" s="354">
        <f t="shared" si="41"/>
        <v>0</v>
      </c>
      <c r="K493" s="355">
        <f t="shared" si="42"/>
        <v>0</v>
      </c>
      <c r="L493" s="354">
        <f t="shared" si="43"/>
        <v>0</v>
      </c>
      <c r="M493" s="364"/>
      <c r="N493" s="321" t="str">
        <f t="shared" si="39"/>
        <v/>
      </c>
    </row>
    <row r="494" spans="1:14" s="322" customFormat="1">
      <c r="A494" s="363"/>
      <c r="B494" s="362"/>
      <c r="C494" s="361"/>
      <c r="D494" s="360"/>
      <c r="E494" s="359"/>
      <c r="F494" s="366"/>
      <c r="G494" s="356"/>
      <c r="H494" s="354">
        <f t="shared" si="40"/>
        <v>0</v>
      </c>
      <c r="I494" s="356"/>
      <c r="J494" s="354">
        <f t="shared" si="41"/>
        <v>0</v>
      </c>
      <c r="K494" s="355">
        <f t="shared" si="42"/>
        <v>0</v>
      </c>
      <c r="L494" s="354">
        <f t="shared" si="43"/>
        <v>0</v>
      </c>
      <c r="M494" s="364"/>
      <c r="N494" s="321" t="str">
        <f t="shared" si="39"/>
        <v/>
      </c>
    </row>
    <row r="495" spans="1:14" s="322" customFormat="1">
      <c r="A495" s="363"/>
      <c r="B495" s="362"/>
      <c r="C495" s="361"/>
      <c r="D495" s="360"/>
      <c r="E495" s="359"/>
      <c r="F495" s="366"/>
      <c r="G495" s="356"/>
      <c r="H495" s="354">
        <f t="shared" si="40"/>
        <v>0</v>
      </c>
      <c r="I495" s="356"/>
      <c r="J495" s="354">
        <f t="shared" si="41"/>
        <v>0</v>
      </c>
      <c r="K495" s="355">
        <f t="shared" si="42"/>
        <v>0</v>
      </c>
      <c r="L495" s="354">
        <f t="shared" si="43"/>
        <v>0</v>
      </c>
      <c r="M495" s="364"/>
      <c r="N495" s="321" t="str">
        <f t="shared" si="39"/>
        <v/>
      </c>
    </row>
    <row r="496" spans="1:14" s="322" customFormat="1">
      <c r="A496" s="363"/>
      <c r="B496" s="362"/>
      <c r="C496" s="361"/>
      <c r="D496" s="360"/>
      <c r="E496" s="359"/>
      <c r="F496" s="366"/>
      <c r="G496" s="356"/>
      <c r="H496" s="354">
        <f t="shared" si="40"/>
        <v>0</v>
      </c>
      <c r="I496" s="356"/>
      <c r="J496" s="354">
        <f t="shared" si="41"/>
        <v>0</v>
      </c>
      <c r="K496" s="355">
        <f t="shared" si="42"/>
        <v>0</v>
      </c>
      <c r="L496" s="354">
        <f t="shared" si="43"/>
        <v>0</v>
      </c>
      <c r="M496" s="364"/>
      <c r="N496" s="321" t="str">
        <f t="shared" si="39"/>
        <v/>
      </c>
    </row>
    <row r="497" spans="1:14" s="322" customFormat="1">
      <c r="A497" s="363"/>
      <c r="B497" s="362"/>
      <c r="C497" s="361"/>
      <c r="D497" s="360"/>
      <c r="E497" s="359"/>
      <c r="F497" s="366"/>
      <c r="G497" s="356"/>
      <c r="H497" s="354">
        <f t="shared" si="40"/>
        <v>0</v>
      </c>
      <c r="I497" s="356"/>
      <c r="J497" s="354">
        <f t="shared" si="41"/>
        <v>0</v>
      </c>
      <c r="K497" s="355">
        <f t="shared" si="42"/>
        <v>0</v>
      </c>
      <c r="L497" s="354">
        <f t="shared" si="43"/>
        <v>0</v>
      </c>
      <c r="M497" s="364"/>
      <c r="N497" s="321" t="str">
        <f t="shared" si="39"/>
        <v/>
      </c>
    </row>
    <row r="498" spans="1:14" s="322" customFormat="1">
      <c r="A498" s="363"/>
      <c r="B498" s="362"/>
      <c r="C498" s="361"/>
      <c r="D498" s="360"/>
      <c r="E498" s="359"/>
      <c r="F498" s="366"/>
      <c r="G498" s="356"/>
      <c r="H498" s="354">
        <f t="shared" si="40"/>
        <v>0</v>
      </c>
      <c r="I498" s="356"/>
      <c r="J498" s="354">
        <f t="shared" si="41"/>
        <v>0</v>
      </c>
      <c r="K498" s="355">
        <f t="shared" si="42"/>
        <v>0</v>
      </c>
      <c r="L498" s="354">
        <f t="shared" si="43"/>
        <v>0</v>
      </c>
      <c r="M498" s="364"/>
      <c r="N498" s="321" t="str">
        <f t="shared" si="39"/>
        <v/>
      </c>
    </row>
    <row r="499" spans="1:14" s="322" customFormat="1">
      <c r="A499" s="363"/>
      <c r="B499" s="362"/>
      <c r="C499" s="361"/>
      <c r="D499" s="360"/>
      <c r="E499" s="359"/>
      <c r="F499" s="366"/>
      <c r="G499" s="356"/>
      <c r="H499" s="354">
        <f t="shared" si="40"/>
        <v>0</v>
      </c>
      <c r="I499" s="356"/>
      <c r="J499" s="354">
        <f t="shared" si="41"/>
        <v>0</v>
      </c>
      <c r="K499" s="355">
        <f t="shared" si="42"/>
        <v>0</v>
      </c>
      <c r="L499" s="354">
        <f t="shared" si="43"/>
        <v>0</v>
      </c>
      <c r="M499" s="364"/>
      <c r="N499" s="321" t="str">
        <f t="shared" si="39"/>
        <v/>
      </c>
    </row>
    <row r="500" spans="1:14" s="322" customFormat="1">
      <c r="A500" s="363"/>
      <c r="B500" s="362"/>
      <c r="C500" s="361"/>
      <c r="D500" s="360"/>
      <c r="E500" s="359"/>
      <c r="F500" s="366"/>
      <c r="G500" s="356"/>
      <c r="H500" s="354">
        <f t="shared" si="40"/>
        <v>0</v>
      </c>
      <c r="I500" s="356"/>
      <c r="J500" s="354">
        <f t="shared" si="41"/>
        <v>0</v>
      </c>
      <c r="K500" s="355">
        <f t="shared" si="42"/>
        <v>0</v>
      </c>
      <c r="L500" s="354">
        <f t="shared" si="43"/>
        <v>0</v>
      </c>
      <c r="M500" s="364"/>
      <c r="N500" s="321" t="str">
        <f t="shared" si="39"/>
        <v/>
      </c>
    </row>
    <row r="501" spans="1:14" s="322" customFormat="1">
      <c r="A501" s="363"/>
      <c r="B501" s="362"/>
      <c r="C501" s="361"/>
      <c r="D501" s="360"/>
      <c r="E501" s="359"/>
      <c r="F501" s="366"/>
      <c r="G501" s="356"/>
      <c r="H501" s="354">
        <f t="shared" si="40"/>
        <v>0</v>
      </c>
      <c r="I501" s="356"/>
      <c r="J501" s="354">
        <f t="shared" si="41"/>
        <v>0</v>
      </c>
      <c r="K501" s="355">
        <f t="shared" si="42"/>
        <v>0</v>
      </c>
      <c r="L501" s="354">
        <f t="shared" si="43"/>
        <v>0</v>
      </c>
      <c r="M501" s="364"/>
      <c r="N501" s="321" t="str">
        <f t="shared" si="39"/>
        <v/>
      </c>
    </row>
    <row r="502" spans="1:14" s="322" customFormat="1">
      <c r="A502" s="363"/>
      <c r="B502" s="362"/>
      <c r="C502" s="361"/>
      <c r="D502" s="360"/>
      <c r="E502" s="359"/>
      <c r="F502" s="366"/>
      <c r="G502" s="356"/>
      <c r="H502" s="354">
        <f t="shared" si="40"/>
        <v>0</v>
      </c>
      <c r="I502" s="356"/>
      <c r="J502" s="354">
        <f t="shared" si="41"/>
        <v>0</v>
      </c>
      <c r="K502" s="355">
        <f t="shared" si="42"/>
        <v>0</v>
      </c>
      <c r="L502" s="354">
        <f t="shared" si="43"/>
        <v>0</v>
      </c>
      <c r="M502" s="364"/>
      <c r="N502" s="321" t="str">
        <f t="shared" si="39"/>
        <v/>
      </c>
    </row>
    <row r="503" spans="1:14" s="322" customFormat="1">
      <c r="A503" s="363"/>
      <c r="B503" s="362"/>
      <c r="C503" s="361"/>
      <c r="D503" s="360"/>
      <c r="E503" s="359"/>
      <c r="F503" s="366"/>
      <c r="G503" s="356"/>
      <c r="H503" s="354">
        <f t="shared" si="40"/>
        <v>0</v>
      </c>
      <c r="I503" s="356"/>
      <c r="J503" s="354">
        <f t="shared" si="41"/>
        <v>0</v>
      </c>
      <c r="K503" s="355">
        <f t="shared" si="42"/>
        <v>0</v>
      </c>
      <c r="L503" s="354">
        <f t="shared" si="43"/>
        <v>0</v>
      </c>
      <c r="M503" s="364"/>
      <c r="N503" s="321" t="str">
        <f t="shared" si="39"/>
        <v/>
      </c>
    </row>
    <row r="504" spans="1:14" s="322" customFormat="1">
      <c r="A504" s="363"/>
      <c r="B504" s="362"/>
      <c r="C504" s="361"/>
      <c r="D504" s="360"/>
      <c r="E504" s="359"/>
      <c r="F504" s="366"/>
      <c r="G504" s="356"/>
      <c r="H504" s="354">
        <f t="shared" si="40"/>
        <v>0</v>
      </c>
      <c r="I504" s="356"/>
      <c r="J504" s="354">
        <f t="shared" si="41"/>
        <v>0</v>
      </c>
      <c r="K504" s="355">
        <f t="shared" si="42"/>
        <v>0</v>
      </c>
      <c r="L504" s="354">
        <f t="shared" si="43"/>
        <v>0</v>
      </c>
      <c r="M504" s="364"/>
      <c r="N504" s="321" t="str">
        <f t="shared" si="39"/>
        <v/>
      </c>
    </row>
    <row r="505" spans="1:14" s="322" customFormat="1">
      <c r="A505" s="363"/>
      <c r="B505" s="362"/>
      <c r="C505" s="361"/>
      <c r="D505" s="360"/>
      <c r="E505" s="359"/>
      <c r="F505" s="366"/>
      <c r="G505" s="356"/>
      <c r="H505" s="354">
        <f t="shared" si="40"/>
        <v>0</v>
      </c>
      <c r="I505" s="356"/>
      <c r="J505" s="354">
        <f t="shared" si="41"/>
        <v>0</v>
      </c>
      <c r="K505" s="355">
        <f t="shared" si="42"/>
        <v>0</v>
      </c>
      <c r="L505" s="354">
        <f t="shared" si="43"/>
        <v>0</v>
      </c>
      <c r="M505" s="364"/>
      <c r="N505" s="321" t="str">
        <f t="shared" si="39"/>
        <v/>
      </c>
    </row>
    <row r="506" spans="1:14" s="322" customFormat="1">
      <c r="A506" s="363"/>
      <c r="B506" s="362"/>
      <c r="C506" s="361"/>
      <c r="D506" s="360"/>
      <c r="E506" s="359"/>
      <c r="F506" s="366"/>
      <c r="G506" s="356"/>
      <c r="H506" s="354">
        <f t="shared" si="40"/>
        <v>0</v>
      </c>
      <c r="I506" s="356"/>
      <c r="J506" s="354">
        <f t="shared" si="41"/>
        <v>0</v>
      </c>
      <c r="K506" s="355">
        <f t="shared" si="42"/>
        <v>0</v>
      </c>
      <c r="L506" s="354">
        <f t="shared" si="43"/>
        <v>0</v>
      </c>
      <c r="M506" s="364"/>
      <c r="N506" s="321" t="str">
        <f t="shared" si="39"/>
        <v/>
      </c>
    </row>
    <row r="507" spans="1:14" s="322" customFormat="1">
      <c r="A507" s="363"/>
      <c r="B507" s="362"/>
      <c r="C507" s="361"/>
      <c r="D507" s="360"/>
      <c r="E507" s="359"/>
      <c r="F507" s="366"/>
      <c r="G507" s="356"/>
      <c r="H507" s="354">
        <f t="shared" si="40"/>
        <v>0</v>
      </c>
      <c r="I507" s="356"/>
      <c r="J507" s="354">
        <f t="shared" si="41"/>
        <v>0</v>
      </c>
      <c r="K507" s="355">
        <f t="shared" si="42"/>
        <v>0</v>
      </c>
      <c r="L507" s="354">
        <f t="shared" si="43"/>
        <v>0</v>
      </c>
      <c r="M507" s="364"/>
      <c r="N507" s="321" t="str">
        <f t="shared" si="39"/>
        <v/>
      </c>
    </row>
    <row r="508" spans="1:14" s="322" customFormat="1">
      <c r="A508" s="363"/>
      <c r="B508" s="362"/>
      <c r="C508" s="361"/>
      <c r="D508" s="360"/>
      <c r="E508" s="359"/>
      <c r="F508" s="366"/>
      <c r="G508" s="356"/>
      <c r="H508" s="354">
        <f t="shared" si="40"/>
        <v>0</v>
      </c>
      <c r="I508" s="356"/>
      <c r="J508" s="354">
        <f t="shared" si="41"/>
        <v>0</v>
      </c>
      <c r="K508" s="355">
        <f t="shared" si="42"/>
        <v>0</v>
      </c>
      <c r="L508" s="354">
        <f t="shared" si="43"/>
        <v>0</v>
      </c>
      <c r="M508" s="364"/>
      <c r="N508" s="321" t="str">
        <f t="shared" si="39"/>
        <v/>
      </c>
    </row>
    <row r="509" spans="1:14" s="322" customFormat="1">
      <c r="A509" s="363"/>
      <c r="B509" s="362"/>
      <c r="C509" s="361"/>
      <c r="D509" s="360"/>
      <c r="E509" s="359"/>
      <c r="F509" s="366"/>
      <c r="G509" s="356"/>
      <c r="H509" s="354">
        <f t="shared" si="40"/>
        <v>0</v>
      </c>
      <c r="I509" s="356"/>
      <c r="J509" s="354">
        <f t="shared" si="41"/>
        <v>0</v>
      </c>
      <c r="K509" s="355">
        <f t="shared" si="42"/>
        <v>0</v>
      </c>
      <c r="L509" s="354">
        <f t="shared" si="43"/>
        <v>0</v>
      </c>
      <c r="M509" s="364"/>
      <c r="N509" s="321" t="str">
        <f t="shared" si="39"/>
        <v/>
      </c>
    </row>
    <row r="510" spans="1:14" s="322" customFormat="1">
      <c r="A510" s="363"/>
      <c r="B510" s="362"/>
      <c r="C510" s="361"/>
      <c r="D510" s="360"/>
      <c r="E510" s="359"/>
      <c r="F510" s="366"/>
      <c r="G510" s="356"/>
      <c r="H510" s="354">
        <f t="shared" si="40"/>
        <v>0</v>
      </c>
      <c r="I510" s="356"/>
      <c r="J510" s="354">
        <f t="shared" si="41"/>
        <v>0</v>
      </c>
      <c r="K510" s="355">
        <f t="shared" si="42"/>
        <v>0</v>
      </c>
      <c r="L510" s="354">
        <f t="shared" si="43"/>
        <v>0</v>
      </c>
      <c r="M510" s="364"/>
      <c r="N510" s="321" t="str">
        <f t="shared" si="39"/>
        <v/>
      </c>
    </row>
    <row r="511" spans="1:14" s="322" customFormat="1">
      <c r="A511" s="363"/>
      <c r="B511" s="362"/>
      <c r="C511" s="361"/>
      <c r="D511" s="360"/>
      <c r="E511" s="359"/>
      <c r="F511" s="366"/>
      <c r="G511" s="356"/>
      <c r="H511" s="354">
        <f t="shared" si="40"/>
        <v>0</v>
      </c>
      <c r="I511" s="356"/>
      <c r="J511" s="354">
        <f t="shared" si="41"/>
        <v>0</v>
      </c>
      <c r="K511" s="355">
        <f t="shared" si="42"/>
        <v>0</v>
      </c>
      <c r="L511" s="354">
        <f t="shared" si="43"/>
        <v>0</v>
      </c>
      <c r="M511" s="364"/>
      <c r="N511" s="321" t="str">
        <f t="shared" si="39"/>
        <v/>
      </c>
    </row>
    <row r="512" spans="1:14" s="322" customFormat="1">
      <c r="A512" s="363"/>
      <c r="B512" s="362"/>
      <c r="C512" s="361"/>
      <c r="D512" s="360"/>
      <c r="E512" s="359"/>
      <c r="F512" s="366"/>
      <c r="G512" s="356"/>
      <c r="H512" s="354">
        <f t="shared" si="40"/>
        <v>0</v>
      </c>
      <c r="I512" s="356"/>
      <c r="J512" s="354">
        <f t="shared" si="41"/>
        <v>0</v>
      </c>
      <c r="K512" s="355">
        <f t="shared" si="42"/>
        <v>0</v>
      </c>
      <c r="L512" s="354">
        <f t="shared" si="43"/>
        <v>0</v>
      </c>
      <c r="M512" s="364"/>
      <c r="N512" s="321" t="str">
        <f t="shared" si="39"/>
        <v/>
      </c>
    </row>
    <row r="513" spans="1:17" s="322" customFormat="1">
      <c r="A513" s="363"/>
      <c r="B513" s="362"/>
      <c r="C513" s="361"/>
      <c r="D513" s="360"/>
      <c r="E513" s="359"/>
      <c r="F513" s="366"/>
      <c r="G513" s="356"/>
      <c r="H513" s="354">
        <f t="shared" si="40"/>
        <v>0</v>
      </c>
      <c r="I513" s="356"/>
      <c r="J513" s="354">
        <f t="shared" si="41"/>
        <v>0</v>
      </c>
      <c r="K513" s="355">
        <f t="shared" si="42"/>
        <v>0</v>
      </c>
      <c r="L513" s="354">
        <f t="shared" si="43"/>
        <v>0</v>
      </c>
      <c r="M513" s="364"/>
      <c r="N513" s="321" t="str">
        <f t="shared" si="39"/>
        <v/>
      </c>
    </row>
    <row r="514" spans="1:17" s="322" customFormat="1">
      <c r="A514" s="363"/>
      <c r="B514" s="362"/>
      <c r="C514" s="361"/>
      <c r="D514" s="360"/>
      <c r="E514" s="359"/>
      <c r="F514" s="366"/>
      <c r="G514" s="356"/>
      <c r="H514" s="354">
        <f t="shared" si="40"/>
        <v>0</v>
      </c>
      <c r="I514" s="356"/>
      <c r="J514" s="354">
        <f t="shared" si="41"/>
        <v>0</v>
      </c>
      <c r="K514" s="355">
        <f t="shared" si="42"/>
        <v>0</v>
      </c>
      <c r="L514" s="354">
        <f t="shared" si="43"/>
        <v>0</v>
      </c>
      <c r="M514" s="364"/>
      <c r="N514" s="321" t="str">
        <f t="shared" si="39"/>
        <v/>
      </c>
    </row>
    <row r="515" spans="1:17" s="322" customFormat="1">
      <c r="A515" s="363"/>
      <c r="B515" s="362"/>
      <c r="C515" s="361"/>
      <c r="D515" s="360"/>
      <c r="E515" s="359"/>
      <c r="F515" s="366"/>
      <c r="G515" s="356"/>
      <c r="H515" s="354">
        <f t="shared" si="40"/>
        <v>0</v>
      </c>
      <c r="I515" s="356"/>
      <c r="J515" s="354">
        <f t="shared" si="41"/>
        <v>0</v>
      </c>
      <c r="K515" s="355">
        <f t="shared" si="42"/>
        <v>0</v>
      </c>
      <c r="L515" s="354">
        <f t="shared" si="43"/>
        <v>0</v>
      </c>
      <c r="M515" s="364"/>
      <c r="N515" s="321" t="str">
        <f t="shared" si="39"/>
        <v/>
      </c>
    </row>
    <row r="516" spans="1:17" s="322" customFormat="1">
      <c r="A516" s="363"/>
      <c r="B516" s="362"/>
      <c r="C516" s="361"/>
      <c r="D516" s="360"/>
      <c r="E516" s="359"/>
      <c r="F516" s="366"/>
      <c r="G516" s="356"/>
      <c r="H516" s="354">
        <f t="shared" si="40"/>
        <v>0</v>
      </c>
      <c r="I516" s="356"/>
      <c r="J516" s="354">
        <f t="shared" si="41"/>
        <v>0</v>
      </c>
      <c r="K516" s="355">
        <f t="shared" si="42"/>
        <v>0</v>
      </c>
      <c r="L516" s="354">
        <f t="shared" si="43"/>
        <v>0</v>
      </c>
      <c r="M516" s="364"/>
      <c r="N516" s="321" t="str">
        <f t="shared" si="39"/>
        <v/>
      </c>
    </row>
    <row r="517" spans="1:17" s="322" customFormat="1">
      <c r="A517" s="363"/>
      <c r="B517" s="362"/>
      <c r="C517" s="361"/>
      <c r="D517" s="360"/>
      <c r="E517" s="359"/>
      <c r="F517" s="366"/>
      <c r="G517" s="356"/>
      <c r="H517" s="354">
        <f t="shared" si="40"/>
        <v>0</v>
      </c>
      <c r="I517" s="356"/>
      <c r="J517" s="354">
        <f t="shared" si="41"/>
        <v>0</v>
      </c>
      <c r="K517" s="355">
        <f t="shared" si="42"/>
        <v>0</v>
      </c>
      <c r="L517" s="354">
        <f t="shared" si="43"/>
        <v>0</v>
      </c>
      <c r="M517" s="364"/>
      <c r="N517" s="321" t="str">
        <f t="shared" si="39"/>
        <v/>
      </c>
    </row>
    <row r="518" spans="1:17" s="322" customFormat="1">
      <c r="A518" s="363"/>
      <c r="B518" s="362"/>
      <c r="C518" s="361"/>
      <c r="D518" s="360"/>
      <c r="E518" s="359"/>
      <c r="F518" s="366"/>
      <c r="G518" s="356"/>
      <c r="H518" s="354">
        <f t="shared" si="40"/>
        <v>0</v>
      </c>
      <c r="I518" s="356"/>
      <c r="J518" s="354">
        <f t="shared" si="41"/>
        <v>0</v>
      </c>
      <c r="K518" s="355">
        <f t="shared" si="42"/>
        <v>0</v>
      </c>
      <c r="L518" s="354">
        <f t="shared" si="43"/>
        <v>0</v>
      </c>
      <c r="M518" s="364"/>
      <c r="N518" s="321" t="str">
        <f t="shared" si="39"/>
        <v/>
      </c>
    </row>
    <row r="519" spans="1:17" s="322" customFormat="1">
      <c r="A519" s="363"/>
      <c r="B519" s="362"/>
      <c r="C519" s="361"/>
      <c r="D519" s="360"/>
      <c r="E519" s="359"/>
      <c r="F519" s="366"/>
      <c r="G519" s="356"/>
      <c r="H519" s="354">
        <f t="shared" si="40"/>
        <v>0</v>
      </c>
      <c r="I519" s="356"/>
      <c r="J519" s="354">
        <f t="shared" si="41"/>
        <v>0</v>
      </c>
      <c r="K519" s="355">
        <f t="shared" si="42"/>
        <v>0</v>
      </c>
      <c r="L519" s="354">
        <f t="shared" si="43"/>
        <v>0</v>
      </c>
      <c r="M519" s="364"/>
      <c r="N519" s="321" t="str">
        <f t="shared" si="39"/>
        <v/>
      </c>
    </row>
    <row r="520" spans="1:17" s="322" customFormat="1">
      <c r="A520" s="363"/>
      <c r="B520" s="362"/>
      <c r="C520" s="361"/>
      <c r="D520" s="360"/>
      <c r="E520" s="359"/>
      <c r="F520" s="366"/>
      <c r="G520" s="356"/>
      <c r="H520" s="354">
        <f t="shared" si="40"/>
        <v>0</v>
      </c>
      <c r="I520" s="356"/>
      <c r="J520" s="354">
        <f t="shared" si="41"/>
        <v>0</v>
      </c>
      <c r="K520" s="355">
        <f t="shared" si="42"/>
        <v>0</v>
      </c>
      <c r="L520" s="354">
        <f t="shared" si="43"/>
        <v>0</v>
      </c>
      <c r="M520" s="364"/>
      <c r="N520" s="321" t="str">
        <f t="shared" si="39"/>
        <v/>
      </c>
    </row>
    <row r="521" spans="1:17" s="322" customFormat="1">
      <c r="A521" s="363"/>
      <c r="B521" s="362"/>
      <c r="C521" s="361"/>
      <c r="D521" s="360"/>
      <c r="E521" s="359"/>
      <c r="F521" s="366"/>
      <c r="G521" s="356"/>
      <c r="H521" s="354">
        <f t="shared" si="40"/>
        <v>0</v>
      </c>
      <c r="I521" s="356"/>
      <c r="J521" s="354">
        <f t="shared" si="41"/>
        <v>0</v>
      </c>
      <c r="K521" s="355">
        <f t="shared" si="42"/>
        <v>0</v>
      </c>
      <c r="L521" s="354">
        <f t="shared" si="43"/>
        <v>0</v>
      </c>
      <c r="M521" s="364"/>
      <c r="N521" s="321" t="str">
        <f t="shared" si="39"/>
        <v/>
      </c>
    </row>
    <row r="522" spans="1:17" s="322" customFormat="1">
      <c r="A522" s="363"/>
      <c r="B522" s="362"/>
      <c r="C522" s="361"/>
      <c r="D522" s="360"/>
      <c r="E522" s="359"/>
      <c r="F522" s="365"/>
      <c r="G522" s="356"/>
      <c r="H522" s="354">
        <f t="shared" si="40"/>
        <v>0</v>
      </c>
      <c r="I522" s="356"/>
      <c r="J522" s="354">
        <f t="shared" si="41"/>
        <v>0</v>
      </c>
      <c r="K522" s="355">
        <f t="shared" si="42"/>
        <v>0</v>
      </c>
      <c r="L522" s="354">
        <f t="shared" si="43"/>
        <v>0</v>
      </c>
      <c r="M522" s="364"/>
      <c r="N522" s="321" t="str">
        <f t="shared" si="39"/>
        <v/>
      </c>
    </row>
    <row r="523" spans="1:17" s="322" customFormat="1" ht="14.25" thickBot="1">
      <c r="A523" s="363"/>
      <c r="B523" s="362"/>
      <c r="C523" s="361"/>
      <c r="D523" s="360"/>
      <c r="E523" s="359"/>
      <c r="F523" s="358"/>
      <c r="G523" s="357"/>
      <c r="H523" s="354">
        <f t="shared" si="40"/>
        <v>0</v>
      </c>
      <c r="I523" s="356"/>
      <c r="J523" s="354">
        <f t="shared" si="41"/>
        <v>0</v>
      </c>
      <c r="K523" s="355">
        <f t="shared" si="42"/>
        <v>0</v>
      </c>
      <c r="L523" s="354">
        <f t="shared" si="43"/>
        <v>0</v>
      </c>
      <c r="M523" s="353"/>
      <c r="N523" s="321" t="str">
        <f t="shared" si="39"/>
        <v/>
      </c>
    </row>
    <row r="524" spans="1:17" s="322" customFormat="1" ht="14.25" thickTop="1">
      <c r="A524" s="352" t="s">
        <v>256</v>
      </c>
      <c r="B524" s="351" t="s">
        <v>267</v>
      </c>
      <c r="C524" s="350"/>
      <c r="D524" s="349" t="s">
        <v>264</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39"/>
        <v/>
      </c>
      <c r="O524" s="322" t="s">
        <v>266</v>
      </c>
    </row>
    <row r="525" spans="1:17" s="322" customFormat="1">
      <c r="A525" s="343" t="s">
        <v>256</v>
      </c>
      <c r="B525" s="342" t="s">
        <v>265</v>
      </c>
      <c r="C525" s="341"/>
      <c r="D525" s="340" t="s">
        <v>264</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39"/>
        <v/>
      </c>
      <c r="O525" s="334" t="s">
        <v>263</v>
      </c>
      <c r="P525" s="334" t="s">
        <v>262</v>
      </c>
      <c r="Q525" s="334" t="s">
        <v>261</v>
      </c>
    </row>
    <row r="526" spans="1:17" s="322" customFormat="1" ht="14.25" thickBot="1">
      <c r="A526" s="333" t="s">
        <v>256</v>
      </c>
      <c r="B526" s="332" t="s">
        <v>260</v>
      </c>
      <c r="C526" s="331"/>
      <c r="D526" s="330" t="s">
        <v>259</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44">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859" t="s">
        <v>1177</v>
      </c>
      <c r="C527" s="374"/>
      <c r="D527" s="373" t="s">
        <v>268</v>
      </c>
      <c r="E527" s="372"/>
      <c r="F527" s="336"/>
      <c r="G527" s="371"/>
      <c r="H527" s="354"/>
      <c r="I527" s="371"/>
      <c r="J527" s="354"/>
      <c r="K527" s="371"/>
      <c r="L527" s="370"/>
      <c r="M527" s="369"/>
      <c r="N527" s="321" t="str">
        <f t="shared" si="44"/>
        <v/>
      </c>
    </row>
    <row r="528" spans="1:17" s="322" customFormat="1">
      <c r="A528" s="363"/>
      <c r="B528" s="368"/>
      <c r="C528" s="361"/>
      <c r="D528" s="367"/>
      <c r="E528" s="359"/>
      <c r="F528" s="366"/>
      <c r="G528" s="356"/>
      <c r="H528" s="354">
        <f t="shared" ref="H528:H577" si="45">$F528*G528</f>
        <v>0</v>
      </c>
      <c r="I528" s="356"/>
      <c r="J528" s="354">
        <f t="shared" ref="J528:J577" si="46">$F528*I528</f>
        <v>0</v>
      </c>
      <c r="K528" s="355">
        <f t="shared" ref="K528:K577" si="47">G528-I528</f>
        <v>0</v>
      </c>
      <c r="L528" s="354">
        <f t="shared" ref="L528:L577" si="48">$F528*K528</f>
        <v>0</v>
      </c>
      <c r="M528" s="364"/>
      <c r="N528" s="321" t="str">
        <f t="shared" si="44"/>
        <v/>
      </c>
    </row>
    <row r="529" spans="1:14" s="322" customFormat="1">
      <c r="A529" s="363"/>
      <c r="B529" s="362"/>
      <c r="C529" s="361"/>
      <c r="D529" s="360"/>
      <c r="E529" s="359"/>
      <c r="F529" s="366"/>
      <c r="G529" s="356"/>
      <c r="H529" s="354">
        <f t="shared" si="45"/>
        <v>0</v>
      </c>
      <c r="I529" s="356"/>
      <c r="J529" s="354">
        <f t="shared" si="46"/>
        <v>0</v>
      </c>
      <c r="K529" s="355">
        <f t="shared" si="47"/>
        <v>0</v>
      </c>
      <c r="L529" s="354">
        <f t="shared" si="48"/>
        <v>0</v>
      </c>
      <c r="M529" s="364"/>
      <c r="N529" s="321" t="str">
        <f t="shared" si="44"/>
        <v/>
      </c>
    </row>
    <row r="530" spans="1:14" s="322" customFormat="1">
      <c r="A530" s="363"/>
      <c r="B530" s="362"/>
      <c r="C530" s="361"/>
      <c r="D530" s="360"/>
      <c r="E530" s="359"/>
      <c r="F530" s="366"/>
      <c r="G530" s="356"/>
      <c r="H530" s="354">
        <f t="shared" si="45"/>
        <v>0</v>
      </c>
      <c r="I530" s="356"/>
      <c r="J530" s="354">
        <f t="shared" si="46"/>
        <v>0</v>
      </c>
      <c r="K530" s="355">
        <f t="shared" si="47"/>
        <v>0</v>
      </c>
      <c r="L530" s="354">
        <f t="shared" si="48"/>
        <v>0</v>
      </c>
      <c r="M530" s="364"/>
      <c r="N530" s="321" t="str">
        <f t="shared" si="44"/>
        <v/>
      </c>
    </row>
    <row r="531" spans="1:14" s="322" customFormat="1">
      <c r="A531" s="363"/>
      <c r="B531" s="362"/>
      <c r="C531" s="361"/>
      <c r="D531" s="360"/>
      <c r="E531" s="359"/>
      <c r="F531" s="366"/>
      <c r="G531" s="356"/>
      <c r="H531" s="354">
        <f t="shared" si="45"/>
        <v>0</v>
      </c>
      <c r="I531" s="356"/>
      <c r="J531" s="354">
        <f t="shared" si="46"/>
        <v>0</v>
      </c>
      <c r="K531" s="355">
        <f t="shared" si="47"/>
        <v>0</v>
      </c>
      <c r="L531" s="354">
        <f t="shared" si="48"/>
        <v>0</v>
      </c>
      <c r="M531" s="364"/>
      <c r="N531" s="321" t="str">
        <f t="shared" si="44"/>
        <v/>
      </c>
    </row>
    <row r="532" spans="1:14" s="322" customFormat="1">
      <c r="A532" s="363"/>
      <c r="B532" s="362"/>
      <c r="C532" s="361"/>
      <c r="D532" s="360"/>
      <c r="E532" s="359"/>
      <c r="F532" s="366"/>
      <c r="G532" s="356"/>
      <c r="H532" s="354">
        <f t="shared" si="45"/>
        <v>0</v>
      </c>
      <c r="I532" s="356"/>
      <c r="J532" s="354">
        <f t="shared" si="46"/>
        <v>0</v>
      </c>
      <c r="K532" s="355">
        <f t="shared" si="47"/>
        <v>0</v>
      </c>
      <c r="L532" s="354">
        <f t="shared" si="48"/>
        <v>0</v>
      </c>
      <c r="M532" s="364"/>
      <c r="N532" s="321" t="str">
        <f t="shared" si="44"/>
        <v/>
      </c>
    </row>
    <row r="533" spans="1:14" s="322" customFormat="1">
      <c r="A533" s="363"/>
      <c r="B533" s="362"/>
      <c r="C533" s="361"/>
      <c r="D533" s="360"/>
      <c r="E533" s="359"/>
      <c r="F533" s="366"/>
      <c r="G533" s="356"/>
      <c r="H533" s="354">
        <f t="shared" si="45"/>
        <v>0</v>
      </c>
      <c r="I533" s="356"/>
      <c r="J533" s="354">
        <f t="shared" si="46"/>
        <v>0</v>
      </c>
      <c r="K533" s="355">
        <f t="shared" si="47"/>
        <v>0</v>
      </c>
      <c r="L533" s="354">
        <f t="shared" si="48"/>
        <v>0</v>
      </c>
      <c r="M533" s="364"/>
      <c r="N533" s="321" t="str">
        <f t="shared" si="44"/>
        <v/>
      </c>
    </row>
    <row r="534" spans="1:14" s="322" customFormat="1">
      <c r="A534" s="363"/>
      <c r="B534" s="362"/>
      <c r="C534" s="361"/>
      <c r="D534" s="360"/>
      <c r="E534" s="359"/>
      <c r="F534" s="366"/>
      <c r="G534" s="356"/>
      <c r="H534" s="354">
        <f t="shared" si="45"/>
        <v>0</v>
      </c>
      <c r="I534" s="356"/>
      <c r="J534" s="354">
        <f t="shared" si="46"/>
        <v>0</v>
      </c>
      <c r="K534" s="355">
        <f t="shared" si="47"/>
        <v>0</v>
      </c>
      <c r="L534" s="354">
        <f t="shared" si="48"/>
        <v>0</v>
      </c>
      <c r="M534" s="364"/>
      <c r="N534" s="321" t="str">
        <f t="shared" si="44"/>
        <v/>
      </c>
    </row>
    <row r="535" spans="1:14" s="322" customFormat="1">
      <c r="A535" s="363"/>
      <c r="B535" s="362"/>
      <c r="C535" s="361"/>
      <c r="D535" s="360"/>
      <c r="E535" s="359"/>
      <c r="F535" s="366"/>
      <c r="G535" s="356"/>
      <c r="H535" s="354">
        <f t="shared" si="45"/>
        <v>0</v>
      </c>
      <c r="I535" s="356"/>
      <c r="J535" s="354">
        <f t="shared" si="46"/>
        <v>0</v>
      </c>
      <c r="K535" s="355">
        <f t="shared" si="47"/>
        <v>0</v>
      </c>
      <c r="L535" s="354">
        <f t="shared" si="48"/>
        <v>0</v>
      </c>
      <c r="M535" s="364"/>
      <c r="N535" s="321" t="str">
        <f t="shared" si="44"/>
        <v/>
      </c>
    </row>
    <row r="536" spans="1:14" s="322" customFormat="1">
      <c r="A536" s="363"/>
      <c r="B536" s="362"/>
      <c r="C536" s="361"/>
      <c r="D536" s="360"/>
      <c r="E536" s="359"/>
      <c r="F536" s="366"/>
      <c r="G536" s="356"/>
      <c r="H536" s="354">
        <f t="shared" si="45"/>
        <v>0</v>
      </c>
      <c r="I536" s="356"/>
      <c r="J536" s="354">
        <f t="shared" si="46"/>
        <v>0</v>
      </c>
      <c r="K536" s="355">
        <f t="shared" si="47"/>
        <v>0</v>
      </c>
      <c r="L536" s="354">
        <f t="shared" si="48"/>
        <v>0</v>
      </c>
      <c r="M536" s="364"/>
      <c r="N536" s="321" t="str">
        <f t="shared" si="44"/>
        <v/>
      </c>
    </row>
    <row r="537" spans="1:14" s="322" customFormat="1">
      <c r="A537" s="363"/>
      <c r="B537" s="362"/>
      <c r="C537" s="361"/>
      <c r="D537" s="360"/>
      <c r="E537" s="359"/>
      <c r="F537" s="366"/>
      <c r="G537" s="356"/>
      <c r="H537" s="354">
        <f t="shared" si="45"/>
        <v>0</v>
      </c>
      <c r="I537" s="356"/>
      <c r="J537" s="354">
        <f t="shared" si="46"/>
        <v>0</v>
      </c>
      <c r="K537" s="355">
        <f t="shared" si="47"/>
        <v>0</v>
      </c>
      <c r="L537" s="354">
        <f t="shared" si="48"/>
        <v>0</v>
      </c>
      <c r="M537" s="364"/>
      <c r="N537" s="321" t="str">
        <f t="shared" si="44"/>
        <v/>
      </c>
    </row>
    <row r="538" spans="1:14" s="322" customFormat="1">
      <c r="A538" s="363"/>
      <c r="B538" s="362"/>
      <c r="C538" s="361"/>
      <c r="D538" s="360"/>
      <c r="E538" s="359"/>
      <c r="F538" s="366"/>
      <c r="G538" s="356"/>
      <c r="H538" s="354">
        <f t="shared" si="45"/>
        <v>0</v>
      </c>
      <c r="I538" s="356"/>
      <c r="J538" s="354">
        <f t="shared" si="46"/>
        <v>0</v>
      </c>
      <c r="K538" s="355">
        <f t="shared" si="47"/>
        <v>0</v>
      </c>
      <c r="L538" s="354">
        <f t="shared" si="48"/>
        <v>0</v>
      </c>
      <c r="M538" s="364"/>
      <c r="N538" s="321" t="str">
        <f t="shared" si="44"/>
        <v/>
      </c>
    </row>
    <row r="539" spans="1:14" s="322" customFormat="1">
      <c r="A539" s="363"/>
      <c r="B539" s="362"/>
      <c r="C539" s="361"/>
      <c r="D539" s="360"/>
      <c r="E539" s="359"/>
      <c r="F539" s="366"/>
      <c r="G539" s="356"/>
      <c r="H539" s="354">
        <f t="shared" si="45"/>
        <v>0</v>
      </c>
      <c r="I539" s="356"/>
      <c r="J539" s="354">
        <f t="shared" si="46"/>
        <v>0</v>
      </c>
      <c r="K539" s="355">
        <f t="shared" si="47"/>
        <v>0</v>
      </c>
      <c r="L539" s="354">
        <f t="shared" si="48"/>
        <v>0</v>
      </c>
      <c r="M539" s="364"/>
      <c r="N539" s="321" t="str">
        <f t="shared" si="44"/>
        <v/>
      </c>
    </row>
    <row r="540" spans="1:14" s="322" customFormat="1">
      <c r="A540" s="363"/>
      <c r="B540" s="362"/>
      <c r="C540" s="361"/>
      <c r="D540" s="360"/>
      <c r="E540" s="359"/>
      <c r="F540" s="366"/>
      <c r="G540" s="356"/>
      <c r="H540" s="354">
        <f t="shared" si="45"/>
        <v>0</v>
      </c>
      <c r="I540" s="356"/>
      <c r="J540" s="354">
        <f t="shared" si="46"/>
        <v>0</v>
      </c>
      <c r="K540" s="355">
        <f t="shared" si="47"/>
        <v>0</v>
      </c>
      <c r="L540" s="354">
        <f t="shared" si="48"/>
        <v>0</v>
      </c>
      <c r="M540" s="364"/>
      <c r="N540" s="321" t="str">
        <f t="shared" si="44"/>
        <v/>
      </c>
    </row>
    <row r="541" spans="1:14" s="322" customFormat="1">
      <c r="A541" s="363"/>
      <c r="B541" s="362"/>
      <c r="C541" s="361"/>
      <c r="D541" s="360"/>
      <c r="E541" s="359"/>
      <c r="F541" s="366"/>
      <c r="G541" s="356"/>
      <c r="H541" s="354">
        <f t="shared" si="45"/>
        <v>0</v>
      </c>
      <c r="I541" s="356"/>
      <c r="J541" s="354">
        <f t="shared" si="46"/>
        <v>0</v>
      </c>
      <c r="K541" s="355">
        <f t="shared" si="47"/>
        <v>0</v>
      </c>
      <c r="L541" s="354">
        <f t="shared" si="48"/>
        <v>0</v>
      </c>
      <c r="M541" s="364"/>
      <c r="N541" s="321" t="str">
        <f t="shared" si="44"/>
        <v/>
      </c>
    </row>
    <row r="542" spans="1:14" s="322" customFormat="1">
      <c r="A542" s="363"/>
      <c r="B542" s="362"/>
      <c r="C542" s="361"/>
      <c r="D542" s="360"/>
      <c r="E542" s="359"/>
      <c r="F542" s="366"/>
      <c r="G542" s="356"/>
      <c r="H542" s="354">
        <f t="shared" si="45"/>
        <v>0</v>
      </c>
      <c r="I542" s="356"/>
      <c r="J542" s="354">
        <f t="shared" si="46"/>
        <v>0</v>
      </c>
      <c r="K542" s="355">
        <f t="shared" si="47"/>
        <v>0</v>
      </c>
      <c r="L542" s="354">
        <f t="shared" si="48"/>
        <v>0</v>
      </c>
      <c r="M542" s="364"/>
      <c r="N542" s="321" t="str">
        <f t="shared" si="44"/>
        <v/>
      </c>
    </row>
    <row r="543" spans="1:14" s="322" customFormat="1">
      <c r="A543" s="363"/>
      <c r="B543" s="362"/>
      <c r="C543" s="361"/>
      <c r="D543" s="360"/>
      <c r="E543" s="359"/>
      <c r="F543" s="366"/>
      <c r="G543" s="356"/>
      <c r="H543" s="354">
        <f t="shared" si="45"/>
        <v>0</v>
      </c>
      <c r="I543" s="356"/>
      <c r="J543" s="354">
        <f t="shared" si="46"/>
        <v>0</v>
      </c>
      <c r="K543" s="355">
        <f t="shared" si="47"/>
        <v>0</v>
      </c>
      <c r="L543" s="354">
        <f t="shared" si="48"/>
        <v>0</v>
      </c>
      <c r="M543" s="364"/>
      <c r="N543" s="321" t="str">
        <f t="shared" si="44"/>
        <v/>
      </c>
    </row>
    <row r="544" spans="1:14" s="322" customFormat="1">
      <c r="A544" s="363"/>
      <c r="B544" s="362"/>
      <c r="C544" s="361"/>
      <c r="D544" s="360"/>
      <c r="E544" s="359"/>
      <c r="F544" s="366"/>
      <c r="G544" s="356"/>
      <c r="H544" s="354">
        <f t="shared" si="45"/>
        <v>0</v>
      </c>
      <c r="I544" s="356"/>
      <c r="J544" s="354">
        <f t="shared" si="46"/>
        <v>0</v>
      </c>
      <c r="K544" s="355">
        <f t="shared" si="47"/>
        <v>0</v>
      </c>
      <c r="L544" s="354">
        <f t="shared" si="48"/>
        <v>0</v>
      </c>
      <c r="M544" s="364"/>
      <c r="N544" s="321" t="str">
        <f t="shared" si="44"/>
        <v/>
      </c>
    </row>
    <row r="545" spans="1:14" s="322" customFormat="1">
      <c r="A545" s="363"/>
      <c r="B545" s="362"/>
      <c r="C545" s="361"/>
      <c r="D545" s="360"/>
      <c r="E545" s="359"/>
      <c r="F545" s="366"/>
      <c r="G545" s="356"/>
      <c r="H545" s="354">
        <f t="shared" si="45"/>
        <v>0</v>
      </c>
      <c r="I545" s="356"/>
      <c r="J545" s="354">
        <f t="shared" si="46"/>
        <v>0</v>
      </c>
      <c r="K545" s="355">
        <f t="shared" si="47"/>
        <v>0</v>
      </c>
      <c r="L545" s="354">
        <f t="shared" si="48"/>
        <v>0</v>
      </c>
      <c r="M545" s="364"/>
      <c r="N545" s="321" t="str">
        <f t="shared" si="44"/>
        <v/>
      </c>
    </row>
    <row r="546" spans="1:14" s="322" customFormat="1">
      <c r="A546" s="363"/>
      <c r="B546" s="362"/>
      <c r="C546" s="361"/>
      <c r="D546" s="360"/>
      <c r="E546" s="359"/>
      <c r="F546" s="366"/>
      <c r="G546" s="356"/>
      <c r="H546" s="354">
        <f t="shared" si="45"/>
        <v>0</v>
      </c>
      <c r="I546" s="356"/>
      <c r="J546" s="354">
        <f t="shared" si="46"/>
        <v>0</v>
      </c>
      <c r="K546" s="355">
        <f t="shared" si="47"/>
        <v>0</v>
      </c>
      <c r="L546" s="354">
        <f t="shared" si="48"/>
        <v>0</v>
      </c>
      <c r="M546" s="364"/>
      <c r="N546" s="321" t="str">
        <f t="shared" si="44"/>
        <v/>
      </c>
    </row>
    <row r="547" spans="1:14" s="322" customFormat="1">
      <c r="A547" s="363"/>
      <c r="B547" s="362"/>
      <c r="C547" s="361"/>
      <c r="D547" s="360"/>
      <c r="E547" s="359"/>
      <c r="F547" s="366"/>
      <c r="G547" s="356"/>
      <c r="H547" s="354">
        <f t="shared" si="45"/>
        <v>0</v>
      </c>
      <c r="I547" s="356"/>
      <c r="J547" s="354">
        <f t="shared" si="46"/>
        <v>0</v>
      </c>
      <c r="K547" s="355">
        <f t="shared" si="47"/>
        <v>0</v>
      </c>
      <c r="L547" s="354">
        <f t="shared" si="48"/>
        <v>0</v>
      </c>
      <c r="M547" s="364"/>
      <c r="N547" s="321" t="str">
        <f t="shared" si="44"/>
        <v/>
      </c>
    </row>
    <row r="548" spans="1:14" s="322" customFormat="1">
      <c r="A548" s="363"/>
      <c r="B548" s="362"/>
      <c r="C548" s="361"/>
      <c r="D548" s="360"/>
      <c r="E548" s="359"/>
      <c r="F548" s="366"/>
      <c r="G548" s="356"/>
      <c r="H548" s="354">
        <f t="shared" si="45"/>
        <v>0</v>
      </c>
      <c r="I548" s="356"/>
      <c r="J548" s="354">
        <f t="shared" si="46"/>
        <v>0</v>
      </c>
      <c r="K548" s="355">
        <f t="shared" si="47"/>
        <v>0</v>
      </c>
      <c r="L548" s="354">
        <f t="shared" si="48"/>
        <v>0</v>
      </c>
      <c r="M548" s="364"/>
      <c r="N548" s="321" t="str">
        <f t="shared" si="44"/>
        <v/>
      </c>
    </row>
    <row r="549" spans="1:14" s="322" customFormat="1">
      <c r="A549" s="363"/>
      <c r="B549" s="362"/>
      <c r="C549" s="361"/>
      <c r="D549" s="360"/>
      <c r="E549" s="359"/>
      <c r="F549" s="366"/>
      <c r="G549" s="356"/>
      <c r="H549" s="354">
        <f t="shared" si="45"/>
        <v>0</v>
      </c>
      <c r="I549" s="356"/>
      <c r="J549" s="354">
        <f t="shared" si="46"/>
        <v>0</v>
      </c>
      <c r="K549" s="355">
        <f t="shared" si="47"/>
        <v>0</v>
      </c>
      <c r="L549" s="354">
        <f t="shared" si="48"/>
        <v>0</v>
      </c>
      <c r="M549" s="364"/>
      <c r="N549" s="321" t="str">
        <f t="shared" si="44"/>
        <v/>
      </c>
    </row>
    <row r="550" spans="1:14" s="322" customFormat="1">
      <c r="A550" s="363"/>
      <c r="B550" s="362"/>
      <c r="C550" s="361"/>
      <c r="D550" s="360"/>
      <c r="E550" s="359"/>
      <c r="F550" s="366"/>
      <c r="G550" s="356"/>
      <c r="H550" s="354">
        <f t="shared" si="45"/>
        <v>0</v>
      </c>
      <c r="I550" s="356"/>
      <c r="J550" s="354">
        <f t="shared" si="46"/>
        <v>0</v>
      </c>
      <c r="K550" s="355">
        <f t="shared" si="47"/>
        <v>0</v>
      </c>
      <c r="L550" s="354">
        <f t="shared" si="48"/>
        <v>0</v>
      </c>
      <c r="M550" s="364"/>
      <c r="N550" s="321" t="str">
        <f t="shared" si="44"/>
        <v/>
      </c>
    </row>
    <row r="551" spans="1:14" s="322" customFormat="1">
      <c r="A551" s="363"/>
      <c r="B551" s="362"/>
      <c r="C551" s="361"/>
      <c r="D551" s="360"/>
      <c r="E551" s="359"/>
      <c r="F551" s="366"/>
      <c r="G551" s="356"/>
      <c r="H551" s="354">
        <f t="shared" si="45"/>
        <v>0</v>
      </c>
      <c r="I551" s="356"/>
      <c r="J551" s="354">
        <f t="shared" si="46"/>
        <v>0</v>
      </c>
      <c r="K551" s="355">
        <f t="shared" si="47"/>
        <v>0</v>
      </c>
      <c r="L551" s="354">
        <f t="shared" si="48"/>
        <v>0</v>
      </c>
      <c r="M551" s="364"/>
      <c r="N551" s="321" t="str">
        <f t="shared" si="44"/>
        <v/>
      </c>
    </row>
    <row r="552" spans="1:14" s="322" customFormat="1">
      <c r="A552" s="363"/>
      <c r="B552" s="362"/>
      <c r="C552" s="361"/>
      <c r="D552" s="360"/>
      <c r="E552" s="359"/>
      <c r="F552" s="366"/>
      <c r="G552" s="356"/>
      <c r="H552" s="354">
        <f t="shared" si="45"/>
        <v>0</v>
      </c>
      <c r="I552" s="356"/>
      <c r="J552" s="354">
        <f t="shared" si="46"/>
        <v>0</v>
      </c>
      <c r="K552" s="355">
        <f t="shared" si="47"/>
        <v>0</v>
      </c>
      <c r="L552" s="354">
        <f t="shared" si="48"/>
        <v>0</v>
      </c>
      <c r="M552" s="364"/>
      <c r="N552" s="321" t="str">
        <f t="shared" si="44"/>
        <v/>
      </c>
    </row>
    <row r="553" spans="1:14" s="322" customFormat="1">
      <c r="A553" s="363"/>
      <c r="B553" s="362"/>
      <c r="C553" s="361"/>
      <c r="D553" s="360"/>
      <c r="E553" s="359"/>
      <c r="F553" s="366"/>
      <c r="G553" s="356"/>
      <c r="H553" s="354">
        <f t="shared" si="45"/>
        <v>0</v>
      </c>
      <c r="I553" s="356"/>
      <c r="J553" s="354">
        <f t="shared" si="46"/>
        <v>0</v>
      </c>
      <c r="K553" s="355">
        <f t="shared" si="47"/>
        <v>0</v>
      </c>
      <c r="L553" s="354">
        <f t="shared" si="48"/>
        <v>0</v>
      </c>
      <c r="M553" s="364"/>
      <c r="N553" s="321" t="str">
        <f t="shared" si="44"/>
        <v/>
      </c>
    </row>
    <row r="554" spans="1:14" s="322" customFormat="1">
      <c r="A554" s="363"/>
      <c r="B554" s="362"/>
      <c r="C554" s="361"/>
      <c r="D554" s="360"/>
      <c r="E554" s="359"/>
      <c r="F554" s="366"/>
      <c r="G554" s="356"/>
      <c r="H554" s="354">
        <f t="shared" si="45"/>
        <v>0</v>
      </c>
      <c r="I554" s="356"/>
      <c r="J554" s="354">
        <f t="shared" si="46"/>
        <v>0</v>
      </c>
      <c r="K554" s="355">
        <f t="shared" si="47"/>
        <v>0</v>
      </c>
      <c r="L554" s="354">
        <f t="shared" si="48"/>
        <v>0</v>
      </c>
      <c r="M554" s="364"/>
      <c r="N554" s="321" t="str">
        <f t="shared" si="44"/>
        <v/>
      </c>
    </row>
    <row r="555" spans="1:14" s="322" customFormat="1">
      <c r="A555" s="363"/>
      <c r="B555" s="362"/>
      <c r="C555" s="361"/>
      <c r="D555" s="360"/>
      <c r="E555" s="359"/>
      <c r="F555" s="366"/>
      <c r="G555" s="356"/>
      <c r="H555" s="354">
        <f t="shared" si="45"/>
        <v>0</v>
      </c>
      <c r="I555" s="356"/>
      <c r="J555" s="354">
        <f t="shared" si="46"/>
        <v>0</v>
      </c>
      <c r="K555" s="355">
        <f t="shared" si="47"/>
        <v>0</v>
      </c>
      <c r="L555" s="354">
        <f t="shared" si="48"/>
        <v>0</v>
      </c>
      <c r="M555" s="364"/>
      <c r="N555" s="321" t="str">
        <f t="shared" si="44"/>
        <v/>
      </c>
    </row>
    <row r="556" spans="1:14" s="322" customFormat="1">
      <c r="A556" s="363"/>
      <c r="B556" s="362"/>
      <c r="C556" s="361"/>
      <c r="D556" s="360"/>
      <c r="E556" s="359"/>
      <c r="F556" s="366"/>
      <c r="G556" s="356"/>
      <c r="H556" s="354">
        <f t="shared" si="45"/>
        <v>0</v>
      </c>
      <c r="I556" s="356"/>
      <c r="J556" s="354">
        <f t="shared" si="46"/>
        <v>0</v>
      </c>
      <c r="K556" s="355">
        <f t="shared" si="47"/>
        <v>0</v>
      </c>
      <c r="L556" s="354">
        <f t="shared" si="48"/>
        <v>0</v>
      </c>
      <c r="M556" s="364"/>
      <c r="N556" s="321" t="str">
        <f t="shared" si="44"/>
        <v/>
      </c>
    </row>
    <row r="557" spans="1:14" s="322" customFormat="1">
      <c r="A557" s="363"/>
      <c r="B557" s="362"/>
      <c r="C557" s="361"/>
      <c r="D557" s="360"/>
      <c r="E557" s="359"/>
      <c r="F557" s="366"/>
      <c r="G557" s="356"/>
      <c r="H557" s="354">
        <f t="shared" si="45"/>
        <v>0</v>
      </c>
      <c r="I557" s="356"/>
      <c r="J557" s="354">
        <f t="shared" si="46"/>
        <v>0</v>
      </c>
      <c r="K557" s="355">
        <f t="shared" si="47"/>
        <v>0</v>
      </c>
      <c r="L557" s="354">
        <f t="shared" si="48"/>
        <v>0</v>
      </c>
      <c r="M557" s="364"/>
      <c r="N557" s="321" t="str">
        <f t="shared" si="44"/>
        <v/>
      </c>
    </row>
    <row r="558" spans="1:14" s="322" customFormat="1">
      <c r="A558" s="363"/>
      <c r="B558" s="362"/>
      <c r="C558" s="361"/>
      <c r="D558" s="360"/>
      <c r="E558" s="359"/>
      <c r="F558" s="366"/>
      <c r="G558" s="356"/>
      <c r="H558" s="354">
        <f t="shared" si="45"/>
        <v>0</v>
      </c>
      <c r="I558" s="356"/>
      <c r="J558" s="354">
        <f t="shared" si="46"/>
        <v>0</v>
      </c>
      <c r="K558" s="355">
        <f t="shared" si="47"/>
        <v>0</v>
      </c>
      <c r="L558" s="354">
        <f t="shared" si="48"/>
        <v>0</v>
      </c>
      <c r="M558" s="364"/>
      <c r="N558" s="321" t="str">
        <f t="shared" si="44"/>
        <v/>
      </c>
    </row>
    <row r="559" spans="1:14" s="322" customFormat="1">
      <c r="A559" s="363"/>
      <c r="B559" s="362"/>
      <c r="C559" s="361"/>
      <c r="D559" s="360"/>
      <c r="E559" s="359"/>
      <c r="F559" s="366"/>
      <c r="G559" s="356"/>
      <c r="H559" s="354">
        <f t="shared" si="45"/>
        <v>0</v>
      </c>
      <c r="I559" s="356"/>
      <c r="J559" s="354">
        <f t="shared" si="46"/>
        <v>0</v>
      </c>
      <c r="K559" s="355">
        <f t="shared" si="47"/>
        <v>0</v>
      </c>
      <c r="L559" s="354">
        <f t="shared" si="48"/>
        <v>0</v>
      </c>
      <c r="M559" s="364"/>
      <c r="N559" s="321" t="str">
        <f t="shared" si="44"/>
        <v/>
      </c>
    </row>
    <row r="560" spans="1:14" s="322" customFormat="1">
      <c r="A560" s="363"/>
      <c r="B560" s="362"/>
      <c r="C560" s="361"/>
      <c r="D560" s="360"/>
      <c r="E560" s="359"/>
      <c r="F560" s="366"/>
      <c r="G560" s="356"/>
      <c r="H560" s="354">
        <f t="shared" si="45"/>
        <v>0</v>
      </c>
      <c r="I560" s="356"/>
      <c r="J560" s="354">
        <f t="shared" si="46"/>
        <v>0</v>
      </c>
      <c r="K560" s="355">
        <f t="shared" si="47"/>
        <v>0</v>
      </c>
      <c r="L560" s="354">
        <f t="shared" si="48"/>
        <v>0</v>
      </c>
      <c r="M560" s="364"/>
      <c r="N560" s="321" t="str">
        <f t="shared" si="44"/>
        <v/>
      </c>
    </row>
    <row r="561" spans="1:14" s="322" customFormat="1">
      <c r="A561" s="363"/>
      <c r="B561" s="362"/>
      <c r="C561" s="361"/>
      <c r="D561" s="360"/>
      <c r="E561" s="359"/>
      <c r="F561" s="366"/>
      <c r="G561" s="356"/>
      <c r="H561" s="354">
        <f t="shared" si="45"/>
        <v>0</v>
      </c>
      <c r="I561" s="356"/>
      <c r="J561" s="354">
        <f t="shared" si="46"/>
        <v>0</v>
      </c>
      <c r="K561" s="355">
        <f t="shared" si="47"/>
        <v>0</v>
      </c>
      <c r="L561" s="354">
        <f t="shared" si="48"/>
        <v>0</v>
      </c>
      <c r="M561" s="364"/>
      <c r="N561" s="321" t="str">
        <f t="shared" si="44"/>
        <v/>
      </c>
    </row>
    <row r="562" spans="1:14" s="322" customFormat="1">
      <c r="A562" s="363"/>
      <c r="B562" s="362"/>
      <c r="C562" s="361"/>
      <c r="D562" s="360"/>
      <c r="E562" s="359"/>
      <c r="F562" s="366"/>
      <c r="G562" s="356"/>
      <c r="H562" s="354">
        <f t="shared" si="45"/>
        <v>0</v>
      </c>
      <c r="I562" s="356"/>
      <c r="J562" s="354">
        <f t="shared" si="46"/>
        <v>0</v>
      </c>
      <c r="K562" s="355">
        <f t="shared" si="47"/>
        <v>0</v>
      </c>
      <c r="L562" s="354">
        <f t="shared" si="48"/>
        <v>0</v>
      </c>
      <c r="M562" s="364"/>
      <c r="N562" s="321" t="str">
        <f t="shared" si="44"/>
        <v/>
      </c>
    </row>
    <row r="563" spans="1:14" s="322" customFormat="1">
      <c r="A563" s="363"/>
      <c r="B563" s="362"/>
      <c r="C563" s="361"/>
      <c r="D563" s="360"/>
      <c r="E563" s="359"/>
      <c r="F563" s="366"/>
      <c r="G563" s="356"/>
      <c r="H563" s="354">
        <f t="shared" si="45"/>
        <v>0</v>
      </c>
      <c r="I563" s="356"/>
      <c r="J563" s="354">
        <f t="shared" si="46"/>
        <v>0</v>
      </c>
      <c r="K563" s="355">
        <f t="shared" si="47"/>
        <v>0</v>
      </c>
      <c r="L563" s="354">
        <f t="shared" si="48"/>
        <v>0</v>
      </c>
      <c r="M563" s="364"/>
      <c r="N563" s="321" t="str">
        <f t="shared" si="44"/>
        <v/>
      </c>
    </row>
    <row r="564" spans="1:14" s="322" customFormat="1">
      <c r="A564" s="363"/>
      <c r="B564" s="362"/>
      <c r="C564" s="361"/>
      <c r="D564" s="360"/>
      <c r="E564" s="359"/>
      <c r="F564" s="366"/>
      <c r="G564" s="356"/>
      <c r="H564" s="354">
        <f t="shared" si="45"/>
        <v>0</v>
      </c>
      <c r="I564" s="356"/>
      <c r="J564" s="354">
        <f t="shared" si="46"/>
        <v>0</v>
      </c>
      <c r="K564" s="355">
        <f t="shared" si="47"/>
        <v>0</v>
      </c>
      <c r="L564" s="354">
        <f t="shared" si="48"/>
        <v>0</v>
      </c>
      <c r="M564" s="364"/>
      <c r="N564" s="321" t="str">
        <f t="shared" si="44"/>
        <v/>
      </c>
    </row>
    <row r="565" spans="1:14" s="322" customFormat="1">
      <c r="A565" s="363"/>
      <c r="B565" s="362"/>
      <c r="C565" s="361"/>
      <c r="D565" s="360"/>
      <c r="E565" s="359"/>
      <c r="F565" s="366"/>
      <c r="G565" s="356"/>
      <c r="H565" s="354">
        <f t="shared" si="45"/>
        <v>0</v>
      </c>
      <c r="I565" s="356"/>
      <c r="J565" s="354">
        <f t="shared" si="46"/>
        <v>0</v>
      </c>
      <c r="K565" s="355">
        <f t="shared" si="47"/>
        <v>0</v>
      </c>
      <c r="L565" s="354">
        <f t="shared" si="48"/>
        <v>0</v>
      </c>
      <c r="M565" s="364"/>
      <c r="N565" s="321" t="str">
        <f t="shared" si="44"/>
        <v/>
      </c>
    </row>
    <row r="566" spans="1:14" s="322" customFormat="1">
      <c r="A566" s="363"/>
      <c r="B566" s="362"/>
      <c r="C566" s="361"/>
      <c r="D566" s="360"/>
      <c r="E566" s="359"/>
      <c r="F566" s="366"/>
      <c r="G566" s="356"/>
      <c r="H566" s="354">
        <f t="shared" si="45"/>
        <v>0</v>
      </c>
      <c r="I566" s="356"/>
      <c r="J566" s="354">
        <f t="shared" si="46"/>
        <v>0</v>
      </c>
      <c r="K566" s="355">
        <f t="shared" si="47"/>
        <v>0</v>
      </c>
      <c r="L566" s="354">
        <f t="shared" si="48"/>
        <v>0</v>
      </c>
      <c r="M566" s="364"/>
      <c r="N566" s="321" t="str">
        <f t="shared" si="44"/>
        <v/>
      </c>
    </row>
    <row r="567" spans="1:14" s="322" customFormat="1">
      <c r="A567" s="363"/>
      <c r="B567" s="362"/>
      <c r="C567" s="361"/>
      <c r="D567" s="360"/>
      <c r="E567" s="359"/>
      <c r="F567" s="366"/>
      <c r="G567" s="356"/>
      <c r="H567" s="354">
        <f t="shared" si="45"/>
        <v>0</v>
      </c>
      <c r="I567" s="356"/>
      <c r="J567" s="354">
        <f t="shared" si="46"/>
        <v>0</v>
      </c>
      <c r="K567" s="355">
        <f t="shared" si="47"/>
        <v>0</v>
      </c>
      <c r="L567" s="354">
        <f t="shared" si="48"/>
        <v>0</v>
      </c>
      <c r="M567" s="364"/>
      <c r="N567" s="321" t="str">
        <f t="shared" si="44"/>
        <v/>
      </c>
    </row>
    <row r="568" spans="1:14" s="322" customFormat="1">
      <c r="A568" s="363"/>
      <c r="B568" s="362"/>
      <c r="C568" s="361"/>
      <c r="D568" s="360"/>
      <c r="E568" s="359"/>
      <c r="F568" s="366"/>
      <c r="G568" s="356"/>
      <c r="H568" s="354">
        <f t="shared" si="45"/>
        <v>0</v>
      </c>
      <c r="I568" s="356"/>
      <c r="J568" s="354">
        <f t="shared" si="46"/>
        <v>0</v>
      </c>
      <c r="K568" s="355">
        <f t="shared" si="47"/>
        <v>0</v>
      </c>
      <c r="L568" s="354">
        <f t="shared" si="48"/>
        <v>0</v>
      </c>
      <c r="M568" s="364"/>
      <c r="N568" s="321" t="str">
        <f t="shared" si="44"/>
        <v/>
      </c>
    </row>
    <row r="569" spans="1:14" s="322" customFormat="1">
      <c r="A569" s="363"/>
      <c r="B569" s="362"/>
      <c r="C569" s="361"/>
      <c r="D569" s="360"/>
      <c r="E569" s="359"/>
      <c r="F569" s="366"/>
      <c r="G569" s="356"/>
      <c r="H569" s="354">
        <f t="shared" si="45"/>
        <v>0</v>
      </c>
      <c r="I569" s="356"/>
      <c r="J569" s="354">
        <f t="shared" si="46"/>
        <v>0</v>
      </c>
      <c r="K569" s="355">
        <f t="shared" si="47"/>
        <v>0</v>
      </c>
      <c r="L569" s="354">
        <f t="shared" si="48"/>
        <v>0</v>
      </c>
      <c r="M569" s="364"/>
      <c r="N569" s="321" t="str">
        <f t="shared" si="44"/>
        <v/>
      </c>
    </row>
    <row r="570" spans="1:14" s="322" customFormat="1">
      <c r="A570" s="363"/>
      <c r="B570" s="362"/>
      <c r="C570" s="361"/>
      <c r="D570" s="360"/>
      <c r="E570" s="359"/>
      <c r="F570" s="366"/>
      <c r="G570" s="356"/>
      <c r="H570" s="354">
        <f t="shared" si="45"/>
        <v>0</v>
      </c>
      <c r="I570" s="356"/>
      <c r="J570" s="354">
        <f t="shared" si="46"/>
        <v>0</v>
      </c>
      <c r="K570" s="355">
        <f t="shared" si="47"/>
        <v>0</v>
      </c>
      <c r="L570" s="354">
        <f t="shared" si="48"/>
        <v>0</v>
      </c>
      <c r="M570" s="364"/>
      <c r="N570" s="321" t="str">
        <f t="shared" si="44"/>
        <v/>
      </c>
    </row>
    <row r="571" spans="1:14" s="322" customFormat="1">
      <c r="A571" s="363"/>
      <c r="B571" s="362"/>
      <c r="C571" s="361"/>
      <c r="D571" s="360"/>
      <c r="E571" s="359"/>
      <c r="F571" s="366"/>
      <c r="G571" s="356"/>
      <c r="H571" s="354">
        <f t="shared" si="45"/>
        <v>0</v>
      </c>
      <c r="I571" s="356"/>
      <c r="J571" s="354">
        <f t="shared" si="46"/>
        <v>0</v>
      </c>
      <c r="K571" s="355">
        <f t="shared" si="47"/>
        <v>0</v>
      </c>
      <c r="L571" s="354">
        <f t="shared" si="48"/>
        <v>0</v>
      </c>
      <c r="M571" s="364"/>
      <c r="N571" s="321" t="str">
        <f t="shared" si="44"/>
        <v/>
      </c>
    </row>
    <row r="572" spans="1:14" s="322" customFormat="1">
      <c r="A572" s="363"/>
      <c r="B572" s="362"/>
      <c r="C572" s="361"/>
      <c r="D572" s="360"/>
      <c r="E572" s="359"/>
      <c r="F572" s="366"/>
      <c r="G572" s="356"/>
      <c r="H572" s="354">
        <f t="shared" si="45"/>
        <v>0</v>
      </c>
      <c r="I572" s="356"/>
      <c r="J572" s="354">
        <f t="shared" si="46"/>
        <v>0</v>
      </c>
      <c r="K572" s="355">
        <f t="shared" si="47"/>
        <v>0</v>
      </c>
      <c r="L572" s="354">
        <f t="shared" si="48"/>
        <v>0</v>
      </c>
      <c r="M572" s="364"/>
      <c r="N572" s="321" t="str">
        <f t="shared" si="44"/>
        <v/>
      </c>
    </row>
    <row r="573" spans="1:14" s="322" customFormat="1">
      <c r="A573" s="363"/>
      <c r="B573" s="362"/>
      <c r="C573" s="361"/>
      <c r="D573" s="360"/>
      <c r="E573" s="359"/>
      <c r="F573" s="366"/>
      <c r="G573" s="356"/>
      <c r="H573" s="354">
        <f t="shared" si="45"/>
        <v>0</v>
      </c>
      <c r="I573" s="356"/>
      <c r="J573" s="354">
        <f t="shared" si="46"/>
        <v>0</v>
      </c>
      <c r="K573" s="355">
        <f t="shared" si="47"/>
        <v>0</v>
      </c>
      <c r="L573" s="354">
        <f t="shared" si="48"/>
        <v>0</v>
      </c>
      <c r="M573" s="364"/>
      <c r="N573" s="321" t="str">
        <f t="shared" si="44"/>
        <v/>
      </c>
    </row>
    <row r="574" spans="1:14" s="322" customFormat="1">
      <c r="A574" s="363"/>
      <c r="B574" s="362"/>
      <c r="C574" s="361"/>
      <c r="D574" s="360"/>
      <c r="E574" s="359"/>
      <c r="F574" s="366"/>
      <c r="G574" s="356"/>
      <c r="H574" s="354">
        <f t="shared" si="45"/>
        <v>0</v>
      </c>
      <c r="I574" s="356"/>
      <c r="J574" s="354">
        <f t="shared" si="46"/>
        <v>0</v>
      </c>
      <c r="K574" s="355">
        <f t="shared" si="47"/>
        <v>0</v>
      </c>
      <c r="L574" s="354">
        <f t="shared" si="48"/>
        <v>0</v>
      </c>
      <c r="M574" s="364"/>
      <c r="N574" s="321" t="str">
        <f t="shared" si="44"/>
        <v/>
      </c>
    </row>
    <row r="575" spans="1:14" s="322" customFormat="1">
      <c r="A575" s="363"/>
      <c r="B575" s="362"/>
      <c r="C575" s="361"/>
      <c r="D575" s="360"/>
      <c r="E575" s="359"/>
      <c r="F575" s="366"/>
      <c r="G575" s="356"/>
      <c r="H575" s="354">
        <f t="shared" si="45"/>
        <v>0</v>
      </c>
      <c r="I575" s="356"/>
      <c r="J575" s="354">
        <f t="shared" si="46"/>
        <v>0</v>
      </c>
      <c r="K575" s="355">
        <f t="shared" si="47"/>
        <v>0</v>
      </c>
      <c r="L575" s="354">
        <f t="shared" si="48"/>
        <v>0</v>
      </c>
      <c r="M575" s="364"/>
      <c r="N575" s="321" t="str">
        <f t="shared" si="44"/>
        <v/>
      </c>
    </row>
    <row r="576" spans="1:14" s="322" customFormat="1">
      <c r="A576" s="363"/>
      <c r="B576" s="362"/>
      <c r="C576" s="361"/>
      <c r="D576" s="360"/>
      <c r="E576" s="359"/>
      <c r="F576" s="365"/>
      <c r="G576" s="356"/>
      <c r="H576" s="354">
        <f t="shared" si="45"/>
        <v>0</v>
      </c>
      <c r="I576" s="356"/>
      <c r="J576" s="354">
        <f t="shared" si="46"/>
        <v>0</v>
      </c>
      <c r="K576" s="355">
        <f t="shared" si="47"/>
        <v>0</v>
      </c>
      <c r="L576" s="354">
        <f t="shared" si="48"/>
        <v>0</v>
      </c>
      <c r="M576" s="364"/>
      <c r="N576" s="321" t="str">
        <f t="shared" si="44"/>
        <v/>
      </c>
    </row>
    <row r="577" spans="1:17" s="322" customFormat="1" ht="14.25" thickBot="1">
      <c r="A577" s="363"/>
      <c r="B577" s="362"/>
      <c r="C577" s="361"/>
      <c r="D577" s="360"/>
      <c r="E577" s="359"/>
      <c r="F577" s="358"/>
      <c r="G577" s="357"/>
      <c r="H577" s="354">
        <f t="shared" si="45"/>
        <v>0</v>
      </c>
      <c r="I577" s="356"/>
      <c r="J577" s="354">
        <f t="shared" si="46"/>
        <v>0</v>
      </c>
      <c r="K577" s="355">
        <f t="shared" si="47"/>
        <v>0</v>
      </c>
      <c r="L577" s="354">
        <f t="shared" si="48"/>
        <v>0</v>
      </c>
      <c r="M577" s="353"/>
      <c r="N577" s="321" t="str">
        <f t="shared" si="44"/>
        <v/>
      </c>
    </row>
    <row r="578" spans="1:17" s="322" customFormat="1" ht="14.25" thickTop="1">
      <c r="A578" s="352" t="s">
        <v>256</v>
      </c>
      <c r="B578" s="351" t="s">
        <v>267</v>
      </c>
      <c r="C578" s="350"/>
      <c r="D578" s="349" t="s">
        <v>264</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44"/>
        <v/>
      </c>
      <c r="O578" s="322" t="s">
        <v>266</v>
      </c>
    </row>
    <row r="579" spans="1:17" s="322" customFormat="1">
      <c r="A579" s="343" t="s">
        <v>256</v>
      </c>
      <c r="B579" s="342" t="s">
        <v>265</v>
      </c>
      <c r="C579" s="341"/>
      <c r="D579" s="340" t="s">
        <v>264</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44"/>
        <v/>
      </c>
      <c r="O579" s="334" t="s">
        <v>263</v>
      </c>
      <c r="P579" s="334" t="s">
        <v>262</v>
      </c>
      <c r="Q579" s="334" t="s">
        <v>261</v>
      </c>
    </row>
    <row r="580" spans="1:17" s="322" customFormat="1" ht="14.25" thickBot="1">
      <c r="A580" s="333" t="s">
        <v>256</v>
      </c>
      <c r="B580" s="332" t="s">
        <v>260</v>
      </c>
      <c r="C580" s="331"/>
      <c r="D580" s="330" t="s">
        <v>259</v>
      </c>
      <c r="E580" s="329" t="s">
        <v>256</v>
      </c>
      <c r="F580" s="328" t="s">
        <v>256</v>
      </c>
      <c r="G580" s="326" t="s">
        <v>256</v>
      </c>
      <c r="H580" s="327">
        <f>SUM(H528:H577)</f>
        <v>0</v>
      </c>
      <c r="I580" s="326" t="s">
        <v>257</v>
      </c>
      <c r="J580" s="327">
        <f>SUM(J528:J577)</f>
        <v>0</v>
      </c>
      <c r="K580" s="326" t="s">
        <v>257</v>
      </c>
      <c r="L580" s="325">
        <f>SUM(L528:L577)</f>
        <v>0</v>
      </c>
      <c r="M580" s="324" t="s">
        <v>256</v>
      </c>
      <c r="N580" s="321" t="str">
        <f t="shared" si="44"/>
        <v/>
      </c>
      <c r="O580" s="323" t="str">
        <f>IF(SUM(H578:H579)=H580,"","入力ミス")</f>
        <v/>
      </c>
      <c r="P580" s="323" t="str">
        <f>IF(SUM(J578:J579)=J580,"","入力ミス")</f>
        <v/>
      </c>
      <c r="Q580" s="323" t="str">
        <f>IF(SUM(L578:L579)=L580,"","入力ミス")</f>
        <v/>
      </c>
    </row>
    <row r="581" spans="1:17" s="322" customFormat="1">
      <c r="A581" s="375"/>
      <c r="B581" s="859" t="s">
        <v>1178</v>
      </c>
      <c r="C581" s="374"/>
      <c r="D581" s="373" t="s">
        <v>268</v>
      </c>
      <c r="E581" s="372"/>
      <c r="F581" s="336"/>
      <c r="G581" s="371"/>
      <c r="H581" s="354"/>
      <c r="I581" s="371"/>
      <c r="J581" s="354"/>
      <c r="K581" s="371"/>
      <c r="L581" s="370"/>
      <c r="M581" s="369"/>
      <c r="N581" s="321" t="str">
        <f t="shared" si="44"/>
        <v/>
      </c>
    </row>
    <row r="582" spans="1:17" s="322" customFormat="1" ht="13.5" customHeight="1">
      <c r="A582" s="363"/>
      <c r="B582" s="368"/>
      <c r="C582" s="361"/>
      <c r="D582" s="367"/>
      <c r="E582" s="359"/>
      <c r="F582" s="366"/>
      <c r="G582" s="356"/>
      <c r="H582" s="354">
        <f t="shared" ref="H582:H631" si="49">$F582*G582</f>
        <v>0</v>
      </c>
      <c r="I582" s="356"/>
      <c r="J582" s="354">
        <f t="shared" ref="J582:J631" si="50">$F582*I582</f>
        <v>0</v>
      </c>
      <c r="K582" s="355">
        <f t="shared" ref="K582:K631" si="51">G582-I582</f>
        <v>0</v>
      </c>
      <c r="L582" s="354">
        <f t="shared" ref="L582:L631" si="52">$F582*K582</f>
        <v>0</v>
      </c>
      <c r="M582" s="364"/>
      <c r="N582" s="321" t="str">
        <f t="shared" si="44"/>
        <v/>
      </c>
    </row>
    <row r="583" spans="1:17" s="322" customFormat="1" ht="13.5" customHeight="1">
      <c r="A583" s="363"/>
      <c r="B583" s="362"/>
      <c r="C583" s="361"/>
      <c r="D583" s="360"/>
      <c r="E583" s="359"/>
      <c r="F583" s="366"/>
      <c r="G583" s="356"/>
      <c r="H583" s="354">
        <f t="shared" si="49"/>
        <v>0</v>
      </c>
      <c r="I583" s="356"/>
      <c r="J583" s="354">
        <f t="shared" si="50"/>
        <v>0</v>
      </c>
      <c r="K583" s="355">
        <f t="shared" si="51"/>
        <v>0</v>
      </c>
      <c r="L583" s="354">
        <f t="shared" si="52"/>
        <v>0</v>
      </c>
      <c r="M583" s="364"/>
      <c r="N583" s="321" t="str">
        <f t="shared" si="44"/>
        <v/>
      </c>
    </row>
    <row r="584" spans="1:17" s="322" customFormat="1" ht="13.5" customHeight="1">
      <c r="A584" s="363"/>
      <c r="B584" s="362"/>
      <c r="C584" s="361"/>
      <c r="D584" s="360"/>
      <c r="E584" s="359"/>
      <c r="F584" s="366"/>
      <c r="G584" s="356"/>
      <c r="H584" s="354">
        <f t="shared" si="49"/>
        <v>0</v>
      </c>
      <c r="I584" s="356"/>
      <c r="J584" s="354">
        <f t="shared" si="50"/>
        <v>0</v>
      </c>
      <c r="K584" s="355">
        <f t="shared" si="51"/>
        <v>0</v>
      </c>
      <c r="L584" s="354">
        <f t="shared" si="52"/>
        <v>0</v>
      </c>
      <c r="M584" s="364"/>
      <c r="N584" s="321" t="str">
        <f t="shared" si="44"/>
        <v/>
      </c>
    </row>
    <row r="585" spans="1:17" s="322" customFormat="1" ht="13.5" customHeight="1">
      <c r="A585" s="363"/>
      <c r="B585" s="362"/>
      <c r="C585" s="361"/>
      <c r="D585" s="360"/>
      <c r="E585" s="359"/>
      <c r="F585" s="366"/>
      <c r="G585" s="356"/>
      <c r="H585" s="354">
        <f t="shared" si="49"/>
        <v>0</v>
      </c>
      <c r="I585" s="356"/>
      <c r="J585" s="354">
        <f t="shared" si="50"/>
        <v>0</v>
      </c>
      <c r="K585" s="355">
        <f t="shared" si="51"/>
        <v>0</v>
      </c>
      <c r="L585" s="354">
        <f t="shared" si="52"/>
        <v>0</v>
      </c>
      <c r="M585" s="364"/>
      <c r="N585" s="321" t="str">
        <f t="shared" si="44"/>
        <v/>
      </c>
    </row>
    <row r="586" spans="1:17" s="322" customFormat="1" ht="13.5" customHeight="1">
      <c r="A586" s="363"/>
      <c r="B586" s="362"/>
      <c r="C586" s="361"/>
      <c r="D586" s="360"/>
      <c r="E586" s="359"/>
      <c r="F586" s="366"/>
      <c r="G586" s="356"/>
      <c r="H586" s="354">
        <f t="shared" si="49"/>
        <v>0</v>
      </c>
      <c r="I586" s="356"/>
      <c r="J586" s="354">
        <f t="shared" si="50"/>
        <v>0</v>
      </c>
      <c r="K586" s="355">
        <f t="shared" si="51"/>
        <v>0</v>
      </c>
      <c r="L586" s="354">
        <f t="shared" si="52"/>
        <v>0</v>
      </c>
      <c r="M586" s="364"/>
      <c r="N586" s="321" t="str">
        <f t="shared" si="44"/>
        <v/>
      </c>
    </row>
    <row r="587" spans="1:17" s="322" customFormat="1" ht="13.5" customHeight="1">
      <c r="A587" s="363"/>
      <c r="B587" s="362"/>
      <c r="C587" s="361"/>
      <c r="D587" s="360"/>
      <c r="E587" s="359"/>
      <c r="F587" s="366"/>
      <c r="G587" s="356"/>
      <c r="H587" s="354">
        <f t="shared" si="49"/>
        <v>0</v>
      </c>
      <c r="I587" s="356"/>
      <c r="J587" s="354">
        <f t="shared" si="50"/>
        <v>0</v>
      </c>
      <c r="K587" s="355">
        <f t="shared" si="51"/>
        <v>0</v>
      </c>
      <c r="L587" s="354">
        <f t="shared" si="52"/>
        <v>0</v>
      </c>
      <c r="M587" s="364"/>
      <c r="N587" s="321" t="str">
        <f t="shared" si="44"/>
        <v/>
      </c>
    </row>
    <row r="588" spans="1:17" s="322" customFormat="1" ht="13.5" customHeight="1">
      <c r="A588" s="363"/>
      <c r="B588" s="362"/>
      <c r="C588" s="361"/>
      <c r="D588" s="360"/>
      <c r="E588" s="359"/>
      <c r="F588" s="366"/>
      <c r="G588" s="356"/>
      <c r="H588" s="354">
        <f t="shared" si="49"/>
        <v>0</v>
      </c>
      <c r="I588" s="356"/>
      <c r="J588" s="354">
        <f t="shared" si="50"/>
        <v>0</v>
      </c>
      <c r="K588" s="355">
        <f t="shared" si="51"/>
        <v>0</v>
      </c>
      <c r="L588" s="354">
        <f t="shared" si="52"/>
        <v>0</v>
      </c>
      <c r="M588" s="364"/>
      <c r="N588" s="321" t="str">
        <f t="shared" si="44"/>
        <v/>
      </c>
    </row>
    <row r="589" spans="1:17" s="322" customFormat="1" ht="13.5" customHeight="1">
      <c r="A589" s="363"/>
      <c r="B589" s="362"/>
      <c r="C589" s="361"/>
      <c r="D589" s="360"/>
      <c r="E589" s="359"/>
      <c r="F589" s="366"/>
      <c r="G589" s="356"/>
      <c r="H589" s="354">
        <f t="shared" si="49"/>
        <v>0</v>
      </c>
      <c r="I589" s="356"/>
      <c r="J589" s="354">
        <f t="shared" si="50"/>
        <v>0</v>
      </c>
      <c r="K589" s="355">
        <f t="shared" si="51"/>
        <v>0</v>
      </c>
      <c r="L589" s="354">
        <f t="shared" si="52"/>
        <v>0</v>
      </c>
      <c r="M589" s="364"/>
      <c r="N589" s="321" t="str">
        <f t="shared" si="44"/>
        <v/>
      </c>
    </row>
    <row r="590" spans="1:17" s="322" customFormat="1" ht="13.5" customHeight="1">
      <c r="A590" s="363"/>
      <c r="B590" s="362"/>
      <c r="C590" s="361"/>
      <c r="D590" s="360"/>
      <c r="E590" s="359"/>
      <c r="F590" s="366"/>
      <c r="G590" s="356"/>
      <c r="H590" s="354">
        <f t="shared" si="49"/>
        <v>0</v>
      </c>
      <c r="I590" s="356"/>
      <c r="J590" s="354">
        <f t="shared" si="50"/>
        <v>0</v>
      </c>
      <c r="K590" s="355">
        <f t="shared" si="51"/>
        <v>0</v>
      </c>
      <c r="L590" s="354">
        <f t="shared" si="52"/>
        <v>0</v>
      </c>
      <c r="M590" s="364"/>
      <c r="N590" s="321" t="str">
        <f t="shared" ref="N590:N634" si="53">IF(J590+L590=H590,"","入力ミス")&amp;IF(L590&gt;=0,"","入力ミス")</f>
        <v/>
      </c>
    </row>
    <row r="591" spans="1:17" s="322" customFormat="1" ht="13.5" customHeight="1">
      <c r="A591" s="363"/>
      <c r="B591" s="362"/>
      <c r="C591" s="361"/>
      <c r="D591" s="360"/>
      <c r="E591" s="359"/>
      <c r="F591" s="366"/>
      <c r="G591" s="356"/>
      <c r="H591" s="354">
        <f t="shared" si="49"/>
        <v>0</v>
      </c>
      <c r="I591" s="356"/>
      <c r="J591" s="354">
        <f t="shared" si="50"/>
        <v>0</v>
      </c>
      <c r="K591" s="355">
        <f t="shared" si="51"/>
        <v>0</v>
      </c>
      <c r="L591" s="354">
        <f t="shared" si="52"/>
        <v>0</v>
      </c>
      <c r="M591" s="364"/>
      <c r="N591" s="321" t="str">
        <f t="shared" si="53"/>
        <v/>
      </c>
    </row>
    <row r="592" spans="1:17" s="322" customFormat="1" ht="13.5" customHeight="1">
      <c r="A592" s="363"/>
      <c r="B592" s="362"/>
      <c r="C592" s="361"/>
      <c r="D592" s="360"/>
      <c r="E592" s="359"/>
      <c r="F592" s="366"/>
      <c r="G592" s="356"/>
      <c r="H592" s="354">
        <f t="shared" si="49"/>
        <v>0</v>
      </c>
      <c r="I592" s="356"/>
      <c r="J592" s="354">
        <f t="shared" si="50"/>
        <v>0</v>
      </c>
      <c r="K592" s="355">
        <f t="shared" si="51"/>
        <v>0</v>
      </c>
      <c r="L592" s="354">
        <f t="shared" si="52"/>
        <v>0</v>
      </c>
      <c r="M592" s="364"/>
      <c r="N592" s="321" t="str">
        <f t="shared" si="53"/>
        <v/>
      </c>
    </row>
    <row r="593" spans="1:14" s="322" customFormat="1" ht="13.5" customHeight="1">
      <c r="A593" s="363"/>
      <c r="B593" s="362"/>
      <c r="C593" s="361"/>
      <c r="D593" s="360"/>
      <c r="E593" s="359"/>
      <c r="F593" s="366"/>
      <c r="G593" s="356"/>
      <c r="H593" s="354">
        <f t="shared" si="49"/>
        <v>0</v>
      </c>
      <c r="I593" s="356"/>
      <c r="J593" s="354">
        <f t="shared" si="50"/>
        <v>0</v>
      </c>
      <c r="K593" s="355">
        <f t="shared" si="51"/>
        <v>0</v>
      </c>
      <c r="L593" s="354">
        <f t="shared" si="52"/>
        <v>0</v>
      </c>
      <c r="M593" s="364"/>
      <c r="N593" s="321" t="str">
        <f t="shared" si="53"/>
        <v/>
      </c>
    </row>
    <row r="594" spans="1:14" s="322" customFormat="1" ht="13.5" customHeight="1">
      <c r="A594" s="363"/>
      <c r="B594" s="362"/>
      <c r="C594" s="361"/>
      <c r="D594" s="360"/>
      <c r="E594" s="359"/>
      <c r="F594" s="366"/>
      <c r="G594" s="356"/>
      <c r="H594" s="354">
        <f t="shared" si="49"/>
        <v>0</v>
      </c>
      <c r="I594" s="356"/>
      <c r="J594" s="354">
        <f t="shared" si="50"/>
        <v>0</v>
      </c>
      <c r="K594" s="355">
        <f t="shared" si="51"/>
        <v>0</v>
      </c>
      <c r="L594" s="354">
        <f t="shared" si="52"/>
        <v>0</v>
      </c>
      <c r="M594" s="364"/>
      <c r="N594" s="321" t="str">
        <f t="shared" si="53"/>
        <v/>
      </c>
    </row>
    <row r="595" spans="1:14" s="322" customFormat="1" ht="13.5" customHeight="1">
      <c r="A595" s="363"/>
      <c r="B595" s="362"/>
      <c r="C595" s="361"/>
      <c r="D595" s="360"/>
      <c r="E595" s="359"/>
      <c r="F595" s="366"/>
      <c r="G595" s="356"/>
      <c r="H595" s="354">
        <f t="shared" si="49"/>
        <v>0</v>
      </c>
      <c r="I595" s="356"/>
      <c r="J595" s="354">
        <f t="shared" si="50"/>
        <v>0</v>
      </c>
      <c r="K595" s="355">
        <f t="shared" si="51"/>
        <v>0</v>
      </c>
      <c r="L595" s="354">
        <f t="shared" si="52"/>
        <v>0</v>
      </c>
      <c r="M595" s="364"/>
      <c r="N595" s="321" t="str">
        <f t="shared" si="53"/>
        <v/>
      </c>
    </row>
    <row r="596" spans="1:14" s="322" customFormat="1" ht="13.5" customHeight="1">
      <c r="A596" s="363"/>
      <c r="B596" s="362"/>
      <c r="C596" s="361"/>
      <c r="D596" s="360"/>
      <c r="E596" s="359"/>
      <c r="F596" s="366"/>
      <c r="G596" s="356"/>
      <c r="H596" s="354">
        <f t="shared" si="49"/>
        <v>0</v>
      </c>
      <c r="I596" s="356"/>
      <c r="J596" s="354">
        <f t="shared" si="50"/>
        <v>0</v>
      </c>
      <c r="K596" s="355">
        <f t="shared" si="51"/>
        <v>0</v>
      </c>
      <c r="L596" s="354">
        <f t="shared" si="52"/>
        <v>0</v>
      </c>
      <c r="M596" s="364"/>
      <c r="N596" s="321" t="str">
        <f t="shared" si="53"/>
        <v/>
      </c>
    </row>
    <row r="597" spans="1:14" s="322" customFormat="1" ht="13.5" customHeight="1">
      <c r="A597" s="363"/>
      <c r="B597" s="362"/>
      <c r="C597" s="361"/>
      <c r="D597" s="360"/>
      <c r="E597" s="359"/>
      <c r="F597" s="366"/>
      <c r="G597" s="356"/>
      <c r="H597" s="354">
        <f t="shared" si="49"/>
        <v>0</v>
      </c>
      <c r="I597" s="356"/>
      <c r="J597" s="354">
        <f t="shared" si="50"/>
        <v>0</v>
      </c>
      <c r="K597" s="355">
        <f t="shared" si="51"/>
        <v>0</v>
      </c>
      <c r="L597" s="354">
        <f t="shared" si="52"/>
        <v>0</v>
      </c>
      <c r="M597" s="364"/>
      <c r="N597" s="321" t="str">
        <f t="shared" si="53"/>
        <v/>
      </c>
    </row>
    <row r="598" spans="1:14" s="322" customFormat="1" ht="13.5" customHeight="1">
      <c r="A598" s="363"/>
      <c r="B598" s="362"/>
      <c r="C598" s="361"/>
      <c r="D598" s="360"/>
      <c r="E598" s="359"/>
      <c r="F598" s="366"/>
      <c r="G598" s="356"/>
      <c r="H598" s="354">
        <f t="shared" si="49"/>
        <v>0</v>
      </c>
      <c r="I598" s="356"/>
      <c r="J598" s="354">
        <f t="shared" si="50"/>
        <v>0</v>
      </c>
      <c r="K598" s="355">
        <f t="shared" si="51"/>
        <v>0</v>
      </c>
      <c r="L598" s="354">
        <f t="shared" si="52"/>
        <v>0</v>
      </c>
      <c r="M598" s="364"/>
      <c r="N598" s="321" t="str">
        <f t="shared" si="53"/>
        <v/>
      </c>
    </row>
    <row r="599" spans="1:14" s="322" customFormat="1" ht="13.5" customHeight="1">
      <c r="A599" s="363"/>
      <c r="B599" s="362"/>
      <c r="C599" s="361"/>
      <c r="D599" s="360"/>
      <c r="E599" s="359"/>
      <c r="F599" s="366"/>
      <c r="G599" s="356"/>
      <c r="H599" s="354">
        <f t="shared" si="49"/>
        <v>0</v>
      </c>
      <c r="I599" s="356"/>
      <c r="J599" s="354">
        <f t="shared" si="50"/>
        <v>0</v>
      </c>
      <c r="K599" s="355">
        <f t="shared" si="51"/>
        <v>0</v>
      </c>
      <c r="L599" s="354">
        <f t="shared" si="52"/>
        <v>0</v>
      </c>
      <c r="M599" s="364"/>
      <c r="N599" s="321" t="str">
        <f t="shared" si="53"/>
        <v/>
      </c>
    </row>
    <row r="600" spans="1:14" s="322" customFormat="1" ht="13.5" customHeight="1">
      <c r="A600" s="363"/>
      <c r="B600" s="362"/>
      <c r="C600" s="361"/>
      <c r="D600" s="360"/>
      <c r="E600" s="359"/>
      <c r="F600" s="366"/>
      <c r="G600" s="356"/>
      <c r="H600" s="354">
        <f t="shared" si="49"/>
        <v>0</v>
      </c>
      <c r="I600" s="356"/>
      <c r="J600" s="354">
        <f t="shared" si="50"/>
        <v>0</v>
      </c>
      <c r="K600" s="355">
        <f t="shared" si="51"/>
        <v>0</v>
      </c>
      <c r="L600" s="354">
        <f t="shared" si="52"/>
        <v>0</v>
      </c>
      <c r="M600" s="364"/>
      <c r="N600" s="321" t="str">
        <f t="shared" si="53"/>
        <v/>
      </c>
    </row>
    <row r="601" spans="1:14" s="322" customFormat="1" ht="13.5" customHeight="1">
      <c r="A601" s="363"/>
      <c r="B601" s="362"/>
      <c r="C601" s="361"/>
      <c r="D601" s="360"/>
      <c r="E601" s="359"/>
      <c r="F601" s="366"/>
      <c r="G601" s="356"/>
      <c r="H601" s="354">
        <f t="shared" si="49"/>
        <v>0</v>
      </c>
      <c r="I601" s="356"/>
      <c r="J601" s="354">
        <f t="shared" si="50"/>
        <v>0</v>
      </c>
      <c r="K601" s="355">
        <f t="shared" si="51"/>
        <v>0</v>
      </c>
      <c r="L601" s="354">
        <f t="shared" si="52"/>
        <v>0</v>
      </c>
      <c r="M601" s="364"/>
      <c r="N601" s="321" t="str">
        <f t="shared" si="53"/>
        <v/>
      </c>
    </row>
    <row r="602" spans="1:14" s="322" customFormat="1" ht="13.5" customHeight="1">
      <c r="A602" s="363"/>
      <c r="B602" s="362"/>
      <c r="C602" s="361"/>
      <c r="D602" s="360"/>
      <c r="E602" s="359"/>
      <c r="F602" s="366"/>
      <c r="G602" s="356"/>
      <c r="H602" s="354">
        <f t="shared" si="49"/>
        <v>0</v>
      </c>
      <c r="I602" s="356"/>
      <c r="J602" s="354">
        <f t="shared" si="50"/>
        <v>0</v>
      </c>
      <c r="K602" s="355">
        <f t="shared" si="51"/>
        <v>0</v>
      </c>
      <c r="L602" s="354">
        <f t="shared" si="52"/>
        <v>0</v>
      </c>
      <c r="M602" s="364"/>
      <c r="N602" s="321" t="str">
        <f t="shared" si="53"/>
        <v/>
      </c>
    </row>
    <row r="603" spans="1:14" s="322" customFormat="1" ht="13.5" customHeight="1">
      <c r="A603" s="363"/>
      <c r="B603" s="362"/>
      <c r="C603" s="361"/>
      <c r="D603" s="360"/>
      <c r="E603" s="359"/>
      <c r="F603" s="366"/>
      <c r="G603" s="356"/>
      <c r="H603" s="354">
        <f t="shared" si="49"/>
        <v>0</v>
      </c>
      <c r="I603" s="356"/>
      <c r="J603" s="354">
        <f t="shared" si="50"/>
        <v>0</v>
      </c>
      <c r="K603" s="355">
        <f t="shared" si="51"/>
        <v>0</v>
      </c>
      <c r="L603" s="354">
        <f t="shared" si="52"/>
        <v>0</v>
      </c>
      <c r="M603" s="364"/>
      <c r="N603" s="321" t="str">
        <f t="shared" si="53"/>
        <v/>
      </c>
    </row>
    <row r="604" spans="1:14" s="322" customFormat="1" ht="13.5" customHeight="1">
      <c r="A604" s="363"/>
      <c r="B604" s="362"/>
      <c r="C604" s="361"/>
      <c r="D604" s="360"/>
      <c r="E604" s="359"/>
      <c r="F604" s="366"/>
      <c r="G604" s="356"/>
      <c r="H604" s="354">
        <f t="shared" si="49"/>
        <v>0</v>
      </c>
      <c r="I604" s="356"/>
      <c r="J604" s="354">
        <f t="shared" si="50"/>
        <v>0</v>
      </c>
      <c r="K604" s="355">
        <f t="shared" si="51"/>
        <v>0</v>
      </c>
      <c r="L604" s="354">
        <f t="shared" si="52"/>
        <v>0</v>
      </c>
      <c r="M604" s="364"/>
      <c r="N604" s="321" t="str">
        <f t="shared" si="53"/>
        <v/>
      </c>
    </row>
    <row r="605" spans="1:14" s="322" customFormat="1" ht="13.5" customHeight="1">
      <c r="A605" s="363"/>
      <c r="B605" s="362"/>
      <c r="C605" s="361"/>
      <c r="D605" s="360"/>
      <c r="E605" s="359"/>
      <c r="F605" s="366"/>
      <c r="G605" s="356"/>
      <c r="H605" s="354">
        <f t="shared" si="49"/>
        <v>0</v>
      </c>
      <c r="I605" s="356"/>
      <c r="J605" s="354">
        <f t="shared" si="50"/>
        <v>0</v>
      </c>
      <c r="K605" s="355">
        <f t="shared" si="51"/>
        <v>0</v>
      </c>
      <c r="L605" s="354">
        <f t="shared" si="52"/>
        <v>0</v>
      </c>
      <c r="M605" s="364"/>
      <c r="N605" s="321" t="str">
        <f t="shared" si="53"/>
        <v/>
      </c>
    </row>
    <row r="606" spans="1:14" s="322" customFormat="1" ht="13.5" customHeight="1">
      <c r="A606" s="363"/>
      <c r="B606" s="362"/>
      <c r="C606" s="361"/>
      <c r="D606" s="360"/>
      <c r="E606" s="359"/>
      <c r="F606" s="366"/>
      <c r="G606" s="356"/>
      <c r="H606" s="354">
        <f t="shared" si="49"/>
        <v>0</v>
      </c>
      <c r="I606" s="356"/>
      <c r="J606" s="354">
        <f t="shared" si="50"/>
        <v>0</v>
      </c>
      <c r="K606" s="355">
        <f t="shared" si="51"/>
        <v>0</v>
      </c>
      <c r="L606" s="354">
        <f t="shared" si="52"/>
        <v>0</v>
      </c>
      <c r="M606" s="364"/>
      <c r="N606" s="321" t="str">
        <f t="shared" si="53"/>
        <v/>
      </c>
    </row>
    <row r="607" spans="1:14" s="322" customFormat="1" ht="13.5" customHeight="1">
      <c r="A607" s="363"/>
      <c r="B607" s="362"/>
      <c r="C607" s="361"/>
      <c r="D607" s="360"/>
      <c r="E607" s="359"/>
      <c r="F607" s="366"/>
      <c r="G607" s="356"/>
      <c r="H607" s="354">
        <f t="shared" si="49"/>
        <v>0</v>
      </c>
      <c r="I607" s="356"/>
      <c r="J607" s="354">
        <f t="shared" si="50"/>
        <v>0</v>
      </c>
      <c r="K607" s="355">
        <f t="shared" si="51"/>
        <v>0</v>
      </c>
      <c r="L607" s="354">
        <f t="shared" si="52"/>
        <v>0</v>
      </c>
      <c r="M607" s="364"/>
      <c r="N607" s="321" t="str">
        <f t="shared" si="53"/>
        <v/>
      </c>
    </row>
    <row r="608" spans="1:14" s="322" customFormat="1" ht="13.5" customHeight="1">
      <c r="A608" s="363"/>
      <c r="B608" s="362"/>
      <c r="C608" s="361"/>
      <c r="D608" s="360"/>
      <c r="E608" s="359"/>
      <c r="F608" s="366"/>
      <c r="G608" s="356"/>
      <c r="H608" s="354">
        <f t="shared" si="49"/>
        <v>0</v>
      </c>
      <c r="I608" s="356"/>
      <c r="J608" s="354">
        <f t="shared" si="50"/>
        <v>0</v>
      </c>
      <c r="K608" s="355">
        <f t="shared" si="51"/>
        <v>0</v>
      </c>
      <c r="L608" s="354">
        <f t="shared" si="52"/>
        <v>0</v>
      </c>
      <c r="M608" s="364"/>
      <c r="N608" s="321" t="str">
        <f t="shared" si="53"/>
        <v/>
      </c>
    </row>
    <row r="609" spans="1:14" s="322" customFormat="1" ht="13.5" customHeight="1">
      <c r="A609" s="363"/>
      <c r="B609" s="362"/>
      <c r="C609" s="361"/>
      <c r="D609" s="360"/>
      <c r="E609" s="359"/>
      <c r="F609" s="366"/>
      <c r="G609" s="356"/>
      <c r="H609" s="354">
        <f t="shared" si="49"/>
        <v>0</v>
      </c>
      <c r="I609" s="356"/>
      <c r="J609" s="354">
        <f t="shared" si="50"/>
        <v>0</v>
      </c>
      <c r="K609" s="355">
        <f t="shared" si="51"/>
        <v>0</v>
      </c>
      <c r="L609" s="354">
        <f t="shared" si="52"/>
        <v>0</v>
      </c>
      <c r="M609" s="364"/>
      <c r="N609" s="321" t="str">
        <f t="shared" si="53"/>
        <v/>
      </c>
    </row>
    <row r="610" spans="1:14" s="322" customFormat="1" ht="13.5" customHeight="1">
      <c r="A610" s="363"/>
      <c r="B610" s="362"/>
      <c r="C610" s="361"/>
      <c r="D610" s="360"/>
      <c r="E610" s="359"/>
      <c r="F610" s="366"/>
      <c r="G610" s="356"/>
      <c r="H610" s="354">
        <f t="shared" si="49"/>
        <v>0</v>
      </c>
      <c r="I610" s="356"/>
      <c r="J610" s="354">
        <f t="shared" si="50"/>
        <v>0</v>
      </c>
      <c r="K610" s="355">
        <f t="shared" si="51"/>
        <v>0</v>
      </c>
      <c r="L610" s="354">
        <f t="shared" si="52"/>
        <v>0</v>
      </c>
      <c r="M610" s="364"/>
      <c r="N610" s="321" t="str">
        <f t="shared" si="53"/>
        <v/>
      </c>
    </row>
    <row r="611" spans="1:14" s="322" customFormat="1" ht="13.5" customHeight="1">
      <c r="A611" s="363"/>
      <c r="B611" s="362"/>
      <c r="C611" s="361"/>
      <c r="D611" s="360"/>
      <c r="E611" s="359"/>
      <c r="F611" s="366"/>
      <c r="G611" s="356"/>
      <c r="H611" s="354">
        <f t="shared" si="49"/>
        <v>0</v>
      </c>
      <c r="I611" s="356"/>
      <c r="J611" s="354">
        <f t="shared" si="50"/>
        <v>0</v>
      </c>
      <c r="K611" s="355">
        <f t="shared" si="51"/>
        <v>0</v>
      </c>
      <c r="L611" s="354">
        <f t="shared" si="52"/>
        <v>0</v>
      </c>
      <c r="M611" s="364"/>
      <c r="N611" s="321" t="str">
        <f t="shared" si="53"/>
        <v/>
      </c>
    </row>
    <row r="612" spans="1:14" s="322" customFormat="1" ht="13.5" customHeight="1">
      <c r="A612" s="363"/>
      <c r="B612" s="362"/>
      <c r="C612" s="361"/>
      <c r="D612" s="360"/>
      <c r="E612" s="359"/>
      <c r="F612" s="366"/>
      <c r="G612" s="356"/>
      <c r="H612" s="354">
        <f t="shared" si="49"/>
        <v>0</v>
      </c>
      <c r="I612" s="356"/>
      <c r="J612" s="354">
        <f t="shared" si="50"/>
        <v>0</v>
      </c>
      <c r="K612" s="355">
        <f t="shared" si="51"/>
        <v>0</v>
      </c>
      <c r="L612" s="354">
        <f t="shared" si="52"/>
        <v>0</v>
      </c>
      <c r="M612" s="364"/>
      <c r="N612" s="321" t="str">
        <f t="shared" si="53"/>
        <v/>
      </c>
    </row>
    <row r="613" spans="1:14" s="322" customFormat="1" ht="13.5" customHeight="1">
      <c r="A613" s="363"/>
      <c r="B613" s="362"/>
      <c r="C613" s="361"/>
      <c r="D613" s="360"/>
      <c r="E613" s="359"/>
      <c r="F613" s="366"/>
      <c r="G613" s="356"/>
      <c r="H613" s="354">
        <f t="shared" si="49"/>
        <v>0</v>
      </c>
      <c r="I613" s="356"/>
      <c r="J613" s="354">
        <f t="shared" si="50"/>
        <v>0</v>
      </c>
      <c r="K613" s="355">
        <f t="shared" si="51"/>
        <v>0</v>
      </c>
      <c r="L613" s="354">
        <f t="shared" si="52"/>
        <v>0</v>
      </c>
      <c r="M613" s="364"/>
      <c r="N613" s="321" t="str">
        <f t="shared" si="53"/>
        <v/>
      </c>
    </row>
    <row r="614" spans="1:14" s="322" customFormat="1" ht="13.5" customHeight="1">
      <c r="A614" s="363"/>
      <c r="B614" s="362"/>
      <c r="C614" s="361"/>
      <c r="D614" s="360"/>
      <c r="E614" s="359"/>
      <c r="F614" s="366"/>
      <c r="G614" s="356"/>
      <c r="H614" s="354">
        <f t="shared" si="49"/>
        <v>0</v>
      </c>
      <c r="I614" s="356"/>
      <c r="J614" s="354">
        <f t="shared" si="50"/>
        <v>0</v>
      </c>
      <c r="K614" s="355">
        <f t="shared" si="51"/>
        <v>0</v>
      </c>
      <c r="L614" s="354">
        <f t="shared" si="52"/>
        <v>0</v>
      </c>
      <c r="M614" s="364"/>
      <c r="N614" s="321" t="str">
        <f t="shared" si="53"/>
        <v/>
      </c>
    </row>
    <row r="615" spans="1:14" s="322" customFormat="1" ht="13.5" customHeight="1">
      <c r="A615" s="363"/>
      <c r="B615" s="362"/>
      <c r="C615" s="361"/>
      <c r="D615" s="360"/>
      <c r="E615" s="359"/>
      <c r="F615" s="366"/>
      <c r="G615" s="356"/>
      <c r="H615" s="354">
        <f t="shared" si="49"/>
        <v>0</v>
      </c>
      <c r="I615" s="356"/>
      <c r="J615" s="354">
        <f t="shared" si="50"/>
        <v>0</v>
      </c>
      <c r="K615" s="355">
        <f t="shared" si="51"/>
        <v>0</v>
      </c>
      <c r="L615" s="354">
        <f t="shared" si="52"/>
        <v>0</v>
      </c>
      <c r="M615" s="364"/>
      <c r="N615" s="321" t="str">
        <f t="shared" si="53"/>
        <v/>
      </c>
    </row>
    <row r="616" spans="1:14" s="322" customFormat="1" ht="13.5" customHeight="1">
      <c r="A616" s="363"/>
      <c r="B616" s="362"/>
      <c r="C616" s="361"/>
      <c r="D616" s="360"/>
      <c r="E616" s="359"/>
      <c r="F616" s="366"/>
      <c r="G616" s="356"/>
      <c r="H616" s="354">
        <f t="shared" si="49"/>
        <v>0</v>
      </c>
      <c r="I616" s="356"/>
      <c r="J616" s="354">
        <f t="shared" si="50"/>
        <v>0</v>
      </c>
      <c r="K616" s="355">
        <f t="shared" si="51"/>
        <v>0</v>
      </c>
      <c r="L616" s="354">
        <f t="shared" si="52"/>
        <v>0</v>
      </c>
      <c r="M616" s="364"/>
      <c r="N616" s="321" t="str">
        <f t="shared" si="53"/>
        <v/>
      </c>
    </row>
    <row r="617" spans="1:14" s="322" customFormat="1" ht="13.5" customHeight="1">
      <c r="A617" s="363"/>
      <c r="B617" s="362"/>
      <c r="C617" s="361"/>
      <c r="D617" s="360"/>
      <c r="E617" s="359"/>
      <c r="F617" s="366"/>
      <c r="G617" s="356"/>
      <c r="H617" s="354">
        <f t="shared" si="49"/>
        <v>0</v>
      </c>
      <c r="I617" s="356"/>
      <c r="J617" s="354">
        <f t="shared" si="50"/>
        <v>0</v>
      </c>
      <c r="K617" s="355">
        <f t="shared" si="51"/>
        <v>0</v>
      </c>
      <c r="L617" s="354">
        <f t="shared" si="52"/>
        <v>0</v>
      </c>
      <c r="M617" s="364"/>
      <c r="N617" s="321" t="str">
        <f t="shared" si="53"/>
        <v/>
      </c>
    </row>
    <row r="618" spans="1:14" s="322" customFormat="1" ht="13.5" customHeight="1">
      <c r="A618" s="363"/>
      <c r="B618" s="362"/>
      <c r="C618" s="361"/>
      <c r="D618" s="360"/>
      <c r="E618" s="359"/>
      <c r="F618" s="366"/>
      <c r="G618" s="356"/>
      <c r="H618" s="354">
        <f t="shared" si="49"/>
        <v>0</v>
      </c>
      <c r="I618" s="356"/>
      <c r="J618" s="354">
        <f t="shared" si="50"/>
        <v>0</v>
      </c>
      <c r="K618" s="355">
        <f t="shared" si="51"/>
        <v>0</v>
      </c>
      <c r="L618" s="354">
        <f t="shared" si="52"/>
        <v>0</v>
      </c>
      <c r="M618" s="364"/>
      <c r="N618" s="321" t="str">
        <f t="shared" si="53"/>
        <v/>
      </c>
    </row>
    <row r="619" spans="1:14" s="322" customFormat="1" ht="13.5" customHeight="1">
      <c r="A619" s="363"/>
      <c r="B619" s="362"/>
      <c r="C619" s="361"/>
      <c r="D619" s="360"/>
      <c r="E619" s="359"/>
      <c r="F619" s="366"/>
      <c r="G619" s="356"/>
      <c r="H619" s="354">
        <f t="shared" si="49"/>
        <v>0</v>
      </c>
      <c r="I619" s="356"/>
      <c r="J619" s="354">
        <f t="shared" si="50"/>
        <v>0</v>
      </c>
      <c r="K619" s="355">
        <f t="shared" si="51"/>
        <v>0</v>
      </c>
      <c r="L619" s="354">
        <f t="shared" si="52"/>
        <v>0</v>
      </c>
      <c r="M619" s="364"/>
      <c r="N619" s="321" t="str">
        <f t="shared" si="53"/>
        <v/>
      </c>
    </row>
    <row r="620" spans="1:14" s="322" customFormat="1" ht="13.5" customHeight="1">
      <c r="A620" s="363"/>
      <c r="B620" s="362"/>
      <c r="C620" s="361"/>
      <c r="D620" s="360"/>
      <c r="E620" s="359"/>
      <c r="F620" s="366"/>
      <c r="G620" s="356"/>
      <c r="H620" s="354">
        <f t="shared" si="49"/>
        <v>0</v>
      </c>
      <c r="I620" s="356"/>
      <c r="J620" s="354">
        <f t="shared" si="50"/>
        <v>0</v>
      </c>
      <c r="K620" s="355">
        <f t="shared" si="51"/>
        <v>0</v>
      </c>
      <c r="L620" s="354">
        <f t="shared" si="52"/>
        <v>0</v>
      </c>
      <c r="M620" s="364"/>
      <c r="N620" s="321" t="str">
        <f t="shared" si="53"/>
        <v/>
      </c>
    </row>
    <row r="621" spans="1:14" s="322" customFormat="1" ht="13.5" customHeight="1">
      <c r="A621" s="363"/>
      <c r="B621" s="362"/>
      <c r="C621" s="361"/>
      <c r="D621" s="360"/>
      <c r="E621" s="359"/>
      <c r="F621" s="366"/>
      <c r="G621" s="356"/>
      <c r="H621" s="354">
        <f t="shared" si="49"/>
        <v>0</v>
      </c>
      <c r="I621" s="356"/>
      <c r="J621" s="354">
        <f t="shared" si="50"/>
        <v>0</v>
      </c>
      <c r="K621" s="355">
        <f t="shared" si="51"/>
        <v>0</v>
      </c>
      <c r="L621" s="354">
        <f t="shared" si="52"/>
        <v>0</v>
      </c>
      <c r="M621" s="364"/>
      <c r="N621" s="321" t="str">
        <f t="shared" si="53"/>
        <v/>
      </c>
    </row>
    <row r="622" spans="1:14" s="322" customFormat="1" ht="13.5" customHeight="1">
      <c r="A622" s="363"/>
      <c r="B622" s="362"/>
      <c r="C622" s="361"/>
      <c r="D622" s="360"/>
      <c r="E622" s="359"/>
      <c r="F622" s="366"/>
      <c r="G622" s="356"/>
      <c r="H622" s="354">
        <f t="shared" si="49"/>
        <v>0</v>
      </c>
      <c r="I622" s="356"/>
      <c r="J622" s="354">
        <f t="shared" si="50"/>
        <v>0</v>
      </c>
      <c r="K622" s="355">
        <f t="shared" si="51"/>
        <v>0</v>
      </c>
      <c r="L622" s="354">
        <f t="shared" si="52"/>
        <v>0</v>
      </c>
      <c r="M622" s="364"/>
      <c r="N622" s="321" t="str">
        <f t="shared" si="53"/>
        <v/>
      </c>
    </row>
    <row r="623" spans="1:14" s="322" customFormat="1" ht="13.5" customHeight="1">
      <c r="A623" s="363"/>
      <c r="B623" s="362"/>
      <c r="C623" s="361"/>
      <c r="D623" s="360"/>
      <c r="E623" s="359"/>
      <c r="F623" s="366"/>
      <c r="G623" s="356"/>
      <c r="H623" s="354">
        <f t="shared" si="49"/>
        <v>0</v>
      </c>
      <c r="I623" s="356"/>
      <c r="J623" s="354">
        <f t="shared" si="50"/>
        <v>0</v>
      </c>
      <c r="K623" s="355">
        <f t="shared" si="51"/>
        <v>0</v>
      </c>
      <c r="L623" s="354">
        <f t="shared" si="52"/>
        <v>0</v>
      </c>
      <c r="M623" s="364"/>
      <c r="N623" s="321" t="str">
        <f t="shared" si="53"/>
        <v/>
      </c>
    </row>
    <row r="624" spans="1:14" s="322" customFormat="1" ht="13.5" customHeight="1">
      <c r="A624" s="363"/>
      <c r="B624" s="362"/>
      <c r="C624" s="361"/>
      <c r="D624" s="360"/>
      <c r="E624" s="359"/>
      <c r="F624" s="366"/>
      <c r="G624" s="356"/>
      <c r="H624" s="354">
        <f t="shared" si="49"/>
        <v>0</v>
      </c>
      <c r="I624" s="356"/>
      <c r="J624" s="354">
        <f t="shared" si="50"/>
        <v>0</v>
      </c>
      <c r="K624" s="355">
        <f t="shared" si="51"/>
        <v>0</v>
      </c>
      <c r="L624" s="354">
        <f t="shared" si="52"/>
        <v>0</v>
      </c>
      <c r="M624" s="364"/>
      <c r="N624" s="321" t="str">
        <f t="shared" si="53"/>
        <v/>
      </c>
    </row>
    <row r="625" spans="1:17" s="322" customFormat="1" ht="13.5" customHeight="1">
      <c r="A625" s="363"/>
      <c r="B625" s="362"/>
      <c r="C625" s="361"/>
      <c r="D625" s="360"/>
      <c r="E625" s="359"/>
      <c r="F625" s="366"/>
      <c r="G625" s="356"/>
      <c r="H625" s="354">
        <f t="shared" si="49"/>
        <v>0</v>
      </c>
      <c r="I625" s="356"/>
      <c r="J625" s="354">
        <f t="shared" si="50"/>
        <v>0</v>
      </c>
      <c r="K625" s="355">
        <f t="shared" si="51"/>
        <v>0</v>
      </c>
      <c r="L625" s="354">
        <f t="shared" si="52"/>
        <v>0</v>
      </c>
      <c r="M625" s="364"/>
      <c r="N625" s="321" t="str">
        <f t="shared" si="53"/>
        <v/>
      </c>
    </row>
    <row r="626" spans="1:17" s="322" customFormat="1" ht="13.5" customHeight="1">
      <c r="A626" s="363"/>
      <c r="B626" s="362"/>
      <c r="C626" s="361"/>
      <c r="D626" s="360"/>
      <c r="E626" s="359"/>
      <c r="F626" s="366"/>
      <c r="G626" s="356"/>
      <c r="H626" s="354">
        <f t="shared" si="49"/>
        <v>0</v>
      </c>
      <c r="I626" s="356"/>
      <c r="J626" s="354">
        <f t="shared" si="50"/>
        <v>0</v>
      </c>
      <c r="K626" s="355">
        <f t="shared" si="51"/>
        <v>0</v>
      </c>
      <c r="L626" s="354">
        <f t="shared" si="52"/>
        <v>0</v>
      </c>
      <c r="M626" s="364"/>
      <c r="N626" s="321" t="str">
        <f t="shared" si="53"/>
        <v/>
      </c>
    </row>
    <row r="627" spans="1:17" s="322" customFormat="1" ht="13.5" customHeight="1">
      <c r="A627" s="363"/>
      <c r="B627" s="362"/>
      <c r="C627" s="361"/>
      <c r="D627" s="360"/>
      <c r="E627" s="359"/>
      <c r="F627" s="366"/>
      <c r="G627" s="356"/>
      <c r="H627" s="354">
        <f t="shared" si="49"/>
        <v>0</v>
      </c>
      <c r="I627" s="356"/>
      <c r="J627" s="354">
        <f t="shared" si="50"/>
        <v>0</v>
      </c>
      <c r="K627" s="355">
        <f t="shared" si="51"/>
        <v>0</v>
      </c>
      <c r="L627" s="354">
        <f t="shared" si="52"/>
        <v>0</v>
      </c>
      <c r="M627" s="364"/>
      <c r="N627" s="321" t="str">
        <f t="shared" si="53"/>
        <v/>
      </c>
    </row>
    <row r="628" spans="1:17" s="322" customFormat="1" ht="13.5" customHeight="1">
      <c r="A628" s="363"/>
      <c r="B628" s="362"/>
      <c r="C628" s="361"/>
      <c r="D628" s="360"/>
      <c r="E628" s="359"/>
      <c r="F628" s="366"/>
      <c r="G628" s="356"/>
      <c r="H628" s="354">
        <f t="shared" si="49"/>
        <v>0</v>
      </c>
      <c r="I628" s="356"/>
      <c r="J628" s="354">
        <f t="shared" si="50"/>
        <v>0</v>
      </c>
      <c r="K628" s="355">
        <f t="shared" si="51"/>
        <v>0</v>
      </c>
      <c r="L628" s="354">
        <f t="shared" si="52"/>
        <v>0</v>
      </c>
      <c r="M628" s="364"/>
      <c r="N628" s="321" t="str">
        <f t="shared" si="53"/>
        <v/>
      </c>
    </row>
    <row r="629" spans="1:17" s="322" customFormat="1" ht="13.5" customHeight="1">
      <c r="A629" s="363"/>
      <c r="B629" s="362"/>
      <c r="C629" s="361"/>
      <c r="D629" s="360"/>
      <c r="E629" s="359"/>
      <c r="F629" s="366"/>
      <c r="G629" s="356"/>
      <c r="H629" s="354">
        <f t="shared" si="49"/>
        <v>0</v>
      </c>
      <c r="I629" s="356"/>
      <c r="J629" s="354">
        <f t="shared" si="50"/>
        <v>0</v>
      </c>
      <c r="K629" s="355">
        <f t="shared" si="51"/>
        <v>0</v>
      </c>
      <c r="L629" s="354">
        <f t="shared" si="52"/>
        <v>0</v>
      </c>
      <c r="M629" s="364"/>
      <c r="N629" s="321" t="str">
        <f t="shared" si="53"/>
        <v/>
      </c>
    </row>
    <row r="630" spans="1:17" s="322" customFormat="1" ht="13.5" customHeight="1">
      <c r="A630" s="363"/>
      <c r="B630" s="362"/>
      <c r="C630" s="361"/>
      <c r="D630" s="360"/>
      <c r="E630" s="359"/>
      <c r="F630" s="365"/>
      <c r="G630" s="356"/>
      <c r="H630" s="354">
        <f t="shared" si="49"/>
        <v>0</v>
      </c>
      <c r="I630" s="356"/>
      <c r="J630" s="354">
        <f t="shared" si="50"/>
        <v>0</v>
      </c>
      <c r="K630" s="355">
        <f t="shared" si="51"/>
        <v>0</v>
      </c>
      <c r="L630" s="354">
        <f t="shared" si="52"/>
        <v>0</v>
      </c>
      <c r="M630" s="364"/>
      <c r="N630" s="321" t="str">
        <f t="shared" si="53"/>
        <v/>
      </c>
    </row>
    <row r="631" spans="1:17" s="322" customFormat="1" ht="14.25" customHeight="1" thickBot="1">
      <c r="A631" s="363"/>
      <c r="B631" s="362"/>
      <c r="C631" s="361"/>
      <c r="D631" s="360"/>
      <c r="E631" s="359"/>
      <c r="F631" s="358"/>
      <c r="G631" s="357"/>
      <c r="H631" s="354">
        <f t="shared" si="49"/>
        <v>0</v>
      </c>
      <c r="I631" s="356"/>
      <c r="J631" s="354">
        <f t="shared" si="50"/>
        <v>0</v>
      </c>
      <c r="K631" s="355">
        <f t="shared" si="51"/>
        <v>0</v>
      </c>
      <c r="L631" s="354">
        <f t="shared" si="52"/>
        <v>0</v>
      </c>
      <c r="M631" s="353"/>
      <c r="N631" s="321" t="str">
        <f t="shared" si="53"/>
        <v/>
      </c>
    </row>
    <row r="632" spans="1:17" s="322" customFormat="1" ht="14.25" thickTop="1">
      <c r="A632" s="352" t="s">
        <v>256</v>
      </c>
      <c r="B632" s="351" t="s">
        <v>267</v>
      </c>
      <c r="C632" s="350"/>
      <c r="D632" s="349" t="s">
        <v>264</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53"/>
        <v/>
      </c>
      <c r="O632" s="322" t="s">
        <v>266</v>
      </c>
    </row>
    <row r="633" spans="1:17" s="322" customFormat="1">
      <c r="A633" s="343" t="s">
        <v>256</v>
      </c>
      <c r="B633" s="342" t="s">
        <v>265</v>
      </c>
      <c r="C633" s="341"/>
      <c r="D633" s="340" t="s">
        <v>264</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53"/>
        <v/>
      </c>
      <c r="O633" s="334" t="s">
        <v>263</v>
      </c>
      <c r="P633" s="334" t="s">
        <v>262</v>
      </c>
      <c r="Q633" s="334" t="s">
        <v>261</v>
      </c>
    </row>
    <row r="634" spans="1:17" s="322" customFormat="1" ht="14.25" thickBot="1">
      <c r="A634" s="333" t="s">
        <v>256</v>
      </c>
      <c r="B634" s="332" t="s">
        <v>260</v>
      </c>
      <c r="C634" s="331"/>
      <c r="D634" s="330" t="s">
        <v>259</v>
      </c>
      <c r="E634" s="329" t="s">
        <v>256</v>
      </c>
      <c r="F634" s="328" t="s">
        <v>256</v>
      </c>
      <c r="G634" s="326" t="s">
        <v>256</v>
      </c>
      <c r="H634" s="327">
        <f>SUM(H582:H631)</f>
        <v>0</v>
      </c>
      <c r="I634" s="326" t="s">
        <v>257</v>
      </c>
      <c r="J634" s="327">
        <f>SUM(J582:J631)</f>
        <v>0</v>
      </c>
      <c r="K634" s="326" t="s">
        <v>257</v>
      </c>
      <c r="L634" s="325">
        <f>SUM(L582:L631)</f>
        <v>0</v>
      </c>
      <c r="M634" s="324" t="s">
        <v>256</v>
      </c>
      <c r="N634" s="321" t="str">
        <f t="shared" si="53"/>
        <v/>
      </c>
      <c r="O634" s="323" t="str">
        <f>IF(SUM(H632:H633)=H634,"","入力ミス")</f>
        <v/>
      </c>
      <c r="P634" s="323" t="str">
        <f>IF(SUM(J632:J633)=J634,"","入力ミス")</f>
        <v/>
      </c>
      <c r="Q634" s="323" t="str">
        <f>IF(SUM(L632:L633)=L634,"","入力ミス")</f>
        <v/>
      </c>
    </row>
  </sheetData>
  <mergeCells count="20">
    <mergeCell ref="A74:A76"/>
    <mergeCell ref="E74:E76"/>
    <mergeCell ref="F74:L74"/>
    <mergeCell ref="M74:M76"/>
    <mergeCell ref="F75:F76"/>
    <mergeCell ref="G75:H75"/>
    <mergeCell ref="I75:J75"/>
    <mergeCell ref="K75:L75"/>
    <mergeCell ref="B75:C75"/>
    <mergeCell ref="A2:M2"/>
    <mergeCell ref="A4:B4"/>
    <mergeCell ref="A7:A9"/>
    <mergeCell ref="E7:E9"/>
    <mergeCell ref="F7:L7"/>
    <mergeCell ref="M7:M9"/>
    <mergeCell ref="F8:F9"/>
    <mergeCell ref="G8:H8"/>
    <mergeCell ref="I8:J8"/>
    <mergeCell ref="K8:L8"/>
    <mergeCell ref="B8:D8"/>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0"/>
  </cols>
  <sheetData>
    <row r="1" spans="1:14">
      <c r="A1" s="24" t="s">
        <v>755</v>
      </c>
      <c r="B1" s="26"/>
      <c r="C1" s="26"/>
      <c r="D1" s="26"/>
      <c r="E1" s="26"/>
      <c r="F1" s="49"/>
      <c r="G1" s="124"/>
      <c r="H1" s="26"/>
      <c r="I1" s="125" t="s">
        <v>602</v>
      </c>
    </row>
    <row r="2" spans="1:14">
      <c r="A2" s="1214">
        <f>'０注意事項等'!A2</f>
        <v>0</v>
      </c>
      <c r="B2" s="1214"/>
      <c r="C2" s="1214"/>
      <c r="D2" s="1214"/>
      <c r="E2" s="1214"/>
      <c r="F2" s="1214"/>
      <c r="G2" s="1214"/>
      <c r="H2" s="1214"/>
      <c r="I2" s="1214"/>
    </row>
    <row r="3" spans="1:14">
      <c r="A3" s="16"/>
    </row>
    <row r="4" spans="1:14">
      <c r="A4" s="153" t="s">
        <v>838</v>
      </c>
    </row>
    <row r="5" spans="1:14">
      <c r="A5" s="153"/>
    </row>
    <row r="6" spans="1:14">
      <c r="A6" s="1365" t="s">
        <v>843</v>
      </c>
      <c r="B6" s="1365"/>
      <c r="C6" s="1487" t="s">
        <v>601</v>
      </c>
      <c r="D6" s="1487"/>
      <c r="E6" s="1487"/>
    </row>
    <row r="7" spans="1:14" ht="19.5" thickBot="1">
      <c r="A7" s="153"/>
    </row>
    <row r="8" spans="1:14">
      <c r="A8" s="633"/>
      <c r="B8" s="623"/>
      <c r="C8" s="623"/>
      <c r="D8" s="623"/>
      <c r="E8" s="623"/>
      <c r="F8" s="623"/>
      <c r="G8" s="623"/>
      <c r="H8" s="623"/>
      <c r="I8" s="624"/>
    </row>
    <row r="9" spans="1:14">
      <c r="A9" s="631" t="s">
        <v>593</v>
      </c>
      <c r="B9" s="625"/>
      <c r="C9" s="625"/>
      <c r="D9" s="625"/>
      <c r="E9" s="625"/>
      <c r="F9" s="625"/>
      <c r="G9" s="625"/>
      <c r="H9" s="625"/>
      <c r="I9" s="626"/>
      <c r="K9" s="617" t="s">
        <v>128</v>
      </c>
      <c r="L9" s="57"/>
      <c r="N9" s="61"/>
    </row>
    <row r="10" spans="1:14">
      <c r="A10" s="632" t="s">
        <v>592</v>
      </c>
      <c r="B10" s="147"/>
      <c r="C10" s="625"/>
      <c r="D10" s="625"/>
      <c r="E10" s="625"/>
      <c r="F10" s="625"/>
      <c r="G10" s="625"/>
      <c r="H10" s="625"/>
      <c r="I10" s="626"/>
      <c r="K10" s="149" t="s">
        <v>74</v>
      </c>
      <c r="L10" s="57"/>
    </row>
    <row r="11" spans="1:14">
      <c r="A11" s="632" t="s">
        <v>594</v>
      </c>
      <c r="C11" s="625"/>
      <c r="D11" s="625"/>
      <c r="E11" s="625"/>
      <c r="F11" s="625"/>
      <c r="G11" s="625"/>
      <c r="H11" s="625"/>
      <c r="I11" s="626"/>
      <c r="K11" s="149"/>
      <c r="L11" s="57"/>
      <c r="N11" s="61"/>
    </row>
    <row r="12" spans="1:14">
      <c r="A12" s="632"/>
      <c r="C12" s="625"/>
      <c r="D12" s="625"/>
      <c r="E12" s="625"/>
      <c r="F12" s="625"/>
      <c r="G12" s="625"/>
      <c r="H12" s="625"/>
      <c r="I12" s="626"/>
      <c r="K12" s="617" t="s">
        <v>75</v>
      </c>
      <c r="L12" s="57"/>
      <c r="N12" s="61"/>
    </row>
    <row r="13" spans="1:14">
      <c r="A13" s="632" t="s">
        <v>595</v>
      </c>
      <c r="C13" s="625"/>
      <c r="D13" s="625"/>
      <c r="E13" s="625"/>
      <c r="F13" s="625"/>
      <c r="G13" s="625"/>
      <c r="H13" s="625"/>
      <c r="I13" s="626"/>
      <c r="K13" s="149" t="s">
        <v>588</v>
      </c>
      <c r="L13" s="57"/>
      <c r="N13" s="61"/>
    </row>
    <row r="14" spans="1:14">
      <c r="A14" s="631" t="s">
        <v>596</v>
      </c>
      <c r="B14" s="625"/>
      <c r="C14" s="625"/>
      <c r="D14" s="625"/>
      <c r="E14" s="625"/>
      <c r="F14" s="625"/>
      <c r="G14" s="625"/>
      <c r="H14" s="625"/>
      <c r="I14" s="626"/>
      <c r="K14" s="149" t="s">
        <v>578</v>
      </c>
      <c r="L14" s="57"/>
      <c r="N14" s="61"/>
    </row>
    <row r="15" spans="1:14">
      <c r="A15" s="631" t="s">
        <v>597</v>
      </c>
      <c r="B15" s="625"/>
      <c r="C15" s="625"/>
      <c r="D15" s="625"/>
      <c r="E15" s="625"/>
      <c r="F15" s="625"/>
      <c r="G15" s="625"/>
      <c r="H15" s="625"/>
      <c r="I15" s="626"/>
      <c r="K15" s="57" t="s">
        <v>589</v>
      </c>
      <c r="L15" s="57"/>
      <c r="N15" s="61"/>
    </row>
    <row r="16" spans="1:14">
      <c r="A16" s="631" t="s">
        <v>598</v>
      </c>
      <c r="B16" s="625"/>
      <c r="C16" s="625"/>
      <c r="D16" s="625"/>
      <c r="E16" s="625"/>
      <c r="F16" s="625"/>
      <c r="G16" s="625"/>
      <c r="H16" s="625"/>
      <c r="I16" s="626"/>
      <c r="K16" s="149" t="s">
        <v>580</v>
      </c>
      <c r="L16" s="57"/>
      <c r="N16" s="61"/>
    </row>
    <row r="17" spans="1:16">
      <c r="A17" s="313"/>
      <c r="B17" s="625"/>
      <c r="F17" s="625"/>
      <c r="G17" s="625"/>
      <c r="H17" s="625"/>
      <c r="I17" s="626"/>
      <c r="K17" s="149" t="s">
        <v>579</v>
      </c>
      <c r="L17" s="57"/>
      <c r="M17" s="57"/>
      <c r="N17" s="618"/>
      <c r="O17" s="57"/>
    </row>
    <row r="18" spans="1:16">
      <c r="A18" s="292"/>
      <c r="B18" s="625" t="s">
        <v>599</v>
      </c>
      <c r="C18" s="625"/>
      <c r="D18" s="625"/>
      <c r="E18" s="625"/>
      <c r="F18" s="625" t="s">
        <v>600</v>
      </c>
      <c r="G18" s="625"/>
      <c r="H18" s="625"/>
      <c r="I18" s="626"/>
      <c r="K18" s="149" t="s">
        <v>583</v>
      </c>
      <c r="L18" s="57"/>
      <c r="M18" s="57"/>
      <c r="N18" s="618"/>
      <c r="O18" s="57"/>
    </row>
    <row r="19" spans="1:16">
      <c r="A19" s="292"/>
      <c r="B19" s="625"/>
      <c r="C19" s="625"/>
      <c r="D19" s="625"/>
      <c r="E19" s="625"/>
      <c r="F19" s="625"/>
      <c r="G19" s="625"/>
      <c r="H19" s="625"/>
      <c r="I19" s="626"/>
      <c r="K19" s="149"/>
      <c r="L19" s="57"/>
      <c r="M19" s="57"/>
      <c r="N19" s="618"/>
      <c r="O19" s="57"/>
    </row>
    <row r="20" spans="1:16">
      <c r="A20" s="292"/>
      <c r="B20" s="625"/>
      <c r="C20" s="625"/>
      <c r="D20" s="625"/>
      <c r="E20" s="625"/>
      <c r="F20" s="625"/>
      <c r="G20" s="625"/>
      <c r="H20" s="625"/>
      <c r="I20" s="626"/>
      <c r="K20" s="619" t="s">
        <v>581</v>
      </c>
      <c r="L20" s="619"/>
      <c r="M20" s="619"/>
      <c r="N20" s="620"/>
      <c r="O20" s="619"/>
    </row>
    <row r="21" spans="1:16">
      <c r="A21" s="292"/>
      <c r="B21" s="625"/>
      <c r="C21" s="625"/>
      <c r="D21" s="625"/>
      <c r="E21" s="625"/>
      <c r="F21" s="625"/>
      <c r="G21" s="625"/>
      <c r="H21" s="625"/>
      <c r="I21" s="626"/>
      <c r="K21" s="619"/>
      <c r="L21" s="619" t="s">
        <v>582</v>
      </c>
      <c r="M21" s="619"/>
      <c r="N21" s="620"/>
      <c r="O21" s="619"/>
    </row>
    <row r="22" spans="1:16">
      <c r="A22" s="292"/>
      <c r="B22" s="625"/>
      <c r="C22" s="625"/>
      <c r="D22" s="625"/>
      <c r="E22" s="625"/>
      <c r="F22" s="625"/>
      <c r="G22" s="625"/>
      <c r="H22" s="625"/>
      <c r="I22" s="626"/>
      <c r="K22" s="619"/>
      <c r="L22" s="619"/>
      <c r="M22" s="619" t="s">
        <v>921</v>
      </c>
      <c r="N22" s="620"/>
      <c r="O22" s="619"/>
    </row>
    <row r="23" spans="1:16">
      <c r="A23" s="292"/>
      <c r="B23" s="625"/>
      <c r="C23" s="625"/>
      <c r="D23" s="625"/>
      <c r="E23" s="625"/>
      <c r="F23" s="625"/>
      <c r="G23" s="625"/>
      <c r="H23" s="625"/>
      <c r="I23" s="626"/>
      <c r="K23" s="619"/>
      <c r="L23" s="619"/>
      <c r="M23" s="619" t="s">
        <v>922</v>
      </c>
      <c r="N23" s="620"/>
      <c r="O23" s="619"/>
    </row>
    <row r="24" spans="1:16">
      <c r="A24" s="292"/>
      <c r="B24" s="625"/>
      <c r="C24" s="625"/>
      <c r="D24" s="625"/>
      <c r="E24" s="625"/>
      <c r="F24" s="625"/>
      <c r="G24" s="625"/>
      <c r="H24" s="625"/>
      <c r="I24" s="626"/>
      <c r="L24" s="619"/>
      <c r="M24" s="619"/>
      <c r="N24" s="619"/>
      <c r="O24" s="620"/>
      <c r="P24" s="619"/>
    </row>
    <row r="25" spans="1:16">
      <c r="A25" s="292"/>
      <c r="B25" s="625"/>
      <c r="C25" s="625"/>
      <c r="D25" s="625"/>
      <c r="E25" s="625"/>
      <c r="F25" s="625"/>
      <c r="G25" s="625"/>
      <c r="H25" s="625"/>
      <c r="I25" s="626"/>
      <c r="L25" s="619"/>
      <c r="M25" s="619"/>
      <c r="N25" s="619"/>
      <c r="O25" s="620"/>
      <c r="P25" s="619"/>
    </row>
    <row r="26" spans="1:16">
      <c r="A26" s="627"/>
      <c r="B26" s="625"/>
      <c r="C26" s="625"/>
      <c r="D26" s="625"/>
      <c r="E26" s="625"/>
      <c r="F26" s="625"/>
      <c r="G26" s="625"/>
      <c r="H26" s="625"/>
      <c r="I26" s="626"/>
      <c r="L26" s="619"/>
      <c r="M26" s="619"/>
      <c r="N26" s="619"/>
      <c r="O26" s="620"/>
      <c r="P26" s="619"/>
    </row>
    <row r="27" spans="1:16">
      <c r="A27" s="292"/>
      <c r="B27" s="625"/>
      <c r="C27" s="625"/>
      <c r="D27" s="625"/>
      <c r="E27" s="625"/>
      <c r="F27" s="625"/>
      <c r="G27" s="625"/>
      <c r="H27" s="625"/>
      <c r="I27" s="626"/>
      <c r="L27" s="619"/>
      <c r="M27" s="619"/>
      <c r="N27" s="619"/>
      <c r="O27" s="620"/>
      <c r="P27" s="619"/>
    </row>
    <row r="28" spans="1:16">
      <c r="A28" s="627"/>
      <c r="B28" s="625"/>
      <c r="C28" s="625"/>
      <c r="D28" s="625"/>
      <c r="E28" s="625"/>
      <c r="F28" s="625"/>
      <c r="G28" s="625"/>
      <c r="H28" s="625"/>
      <c r="I28" s="626"/>
      <c r="L28" s="619"/>
      <c r="M28" s="619"/>
      <c r="N28" s="619"/>
      <c r="O28" s="620"/>
      <c r="P28" s="619"/>
    </row>
    <row r="29" spans="1:16">
      <c r="A29" s="627"/>
      <c r="B29" s="625"/>
      <c r="C29" s="625"/>
      <c r="D29" s="625"/>
      <c r="E29" s="625"/>
      <c r="F29" s="625"/>
      <c r="G29" s="625"/>
      <c r="H29" s="625"/>
      <c r="I29" s="626"/>
      <c r="L29" s="619"/>
      <c r="M29" s="619"/>
      <c r="N29" s="619"/>
      <c r="O29" s="620"/>
      <c r="P29" s="619"/>
    </row>
    <row r="30" spans="1:16">
      <c r="A30" s="627"/>
      <c r="B30" s="625"/>
      <c r="C30" s="625"/>
      <c r="D30" s="625"/>
      <c r="E30" s="625"/>
      <c r="F30" s="625"/>
      <c r="G30" s="625"/>
      <c r="H30" s="625"/>
      <c r="I30" s="626"/>
      <c r="N30" s="61"/>
    </row>
    <row r="31" spans="1:16">
      <c r="A31" s="627"/>
      <c r="B31" s="625"/>
      <c r="C31" s="625"/>
      <c r="D31" s="625"/>
      <c r="E31" s="625"/>
      <c r="F31" s="625"/>
      <c r="G31" s="625"/>
      <c r="H31" s="625"/>
      <c r="I31" s="626"/>
    </row>
    <row r="32" spans="1:16">
      <c r="A32" s="627"/>
      <c r="B32" s="625"/>
      <c r="C32" s="625"/>
      <c r="D32" s="625"/>
      <c r="E32" s="625"/>
      <c r="F32" s="625"/>
      <c r="G32" s="625"/>
      <c r="H32" s="625"/>
      <c r="I32" s="626"/>
    </row>
    <row r="33" spans="1:9" ht="19.5" thickBot="1">
      <c r="A33" s="628"/>
      <c r="B33" s="629"/>
      <c r="C33" s="629"/>
      <c r="D33" s="629"/>
      <c r="E33" s="629"/>
      <c r="F33" s="629"/>
      <c r="G33" s="629"/>
      <c r="H33" s="629"/>
      <c r="I33" s="630"/>
    </row>
    <row r="34" spans="1:9">
      <c r="A34" s="241" t="s">
        <v>1095</v>
      </c>
    </row>
    <row r="35" spans="1:9">
      <c r="A35" s="241" t="s">
        <v>1100</v>
      </c>
    </row>
    <row r="36" spans="1:9">
      <c r="A36" s="10" t="s">
        <v>76</v>
      </c>
    </row>
    <row r="37" spans="1:9">
      <c r="A37" s="10" t="s">
        <v>77</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5"/>
    <col min="23" max="25" width="9" style="50"/>
  </cols>
  <sheetData>
    <row r="1" spans="1:14">
      <c r="A1" s="24" t="s">
        <v>755</v>
      </c>
      <c r="B1" s="26"/>
      <c r="C1" s="26"/>
      <c r="D1" s="26"/>
      <c r="E1" s="26"/>
      <c r="F1" s="49"/>
      <c r="G1" s="124"/>
      <c r="H1" s="26"/>
      <c r="I1" s="125" t="s">
        <v>602</v>
      </c>
    </row>
    <row r="2" spans="1:14">
      <c r="A2" s="1214">
        <f>'０注意事項等'!A2</f>
        <v>0</v>
      </c>
      <c r="B2" s="1214"/>
      <c r="C2" s="1214"/>
      <c r="D2" s="1214"/>
      <c r="E2" s="1214"/>
      <c r="F2" s="1214"/>
      <c r="G2" s="1214"/>
      <c r="H2" s="1214"/>
      <c r="I2" s="1214"/>
    </row>
    <row r="4" spans="1:14" ht="19.5" thickBot="1">
      <c r="A4" s="153" t="s">
        <v>840</v>
      </c>
    </row>
    <row r="5" spans="1:14">
      <c r="A5" s="314"/>
      <c r="B5" s="315"/>
      <c r="C5" s="315"/>
      <c r="D5" s="315"/>
      <c r="E5" s="315"/>
      <c r="F5" s="315"/>
      <c r="G5" s="315"/>
      <c r="H5" s="315"/>
      <c r="I5" s="288"/>
    </row>
    <row r="6" spans="1:14">
      <c r="A6" s="292"/>
      <c r="B6" s="148"/>
      <c r="C6" s="148"/>
      <c r="D6" s="148"/>
      <c r="E6" s="148"/>
      <c r="F6" s="148"/>
      <c r="G6" s="148"/>
      <c r="H6" s="276"/>
      <c r="I6" s="291"/>
      <c r="N6" s="122"/>
    </row>
    <row r="7" spans="1:14">
      <c r="A7" s="292"/>
      <c r="B7" s="148"/>
      <c r="C7" s="148"/>
      <c r="D7" s="148"/>
      <c r="E7" s="148"/>
      <c r="F7" s="148"/>
      <c r="G7" s="148"/>
      <c r="H7" s="148"/>
      <c r="I7" s="291"/>
    </row>
    <row r="8" spans="1:14">
      <c r="A8" s="316"/>
      <c r="B8" s="148"/>
      <c r="C8" s="148"/>
      <c r="D8" s="148"/>
      <c r="E8" s="148"/>
      <c r="F8" s="148"/>
      <c r="G8" s="148"/>
      <c r="H8" s="148"/>
      <c r="I8" s="291"/>
      <c r="K8" s="114" t="s">
        <v>410</v>
      </c>
      <c r="N8" s="122"/>
    </row>
    <row r="9" spans="1:14">
      <c r="A9" s="316"/>
      <c r="B9" s="148"/>
      <c r="C9" s="148"/>
      <c r="D9" s="148"/>
      <c r="E9" s="148"/>
      <c r="F9" s="148"/>
      <c r="G9" s="148"/>
      <c r="H9" s="148"/>
      <c r="I9" s="291"/>
      <c r="K9" s="114" t="s">
        <v>448</v>
      </c>
      <c r="N9" s="122"/>
    </row>
    <row r="10" spans="1:14">
      <c r="A10" s="316"/>
      <c r="B10" s="148"/>
      <c r="C10" s="148"/>
      <c r="D10" s="148"/>
      <c r="E10" s="148"/>
      <c r="F10" s="148"/>
      <c r="G10" s="148"/>
      <c r="H10" s="148"/>
      <c r="I10" s="291"/>
      <c r="K10" s="114" t="s">
        <v>1234</v>
      </c>
      <c r="N10" s="122"/>
    </row>
    <row r="11" spans="1:14">
      <c r="A11" s="316"/>
      <c r="B11" s="148"/>
      <c r="C11" s="148"/>
      <c r="D11" s="148"/>
      <c r="E11" s="148"/>
      <c r="F11" s="148"/>
      <c r="G11" s="148"/>
      <c r="H11" s="148"/>
      <c r="I11" s="291"/>
      <c r="N11" s="122"/>
    </row>
    <row r="12" spans="1:14">
      <c r="A12" s="316"/>
      <c r="B12" s="148"/>
      <c r="C12" s="148"/>
      <c r="D12" s="148"/>
      <c r="E12" s="148"/>
      <c r="F12" s="148"/>
      <c r="G12" s="148"/>
      <c r="H12" s="148"/>
      <c r="I12" s="291"/>
      <c r="N12" s="122"/>
    </row>
    <row r="13" spans="1:14">
      <c r="A13" s="316"/>
      <c r="B13" s="148"/>
      <c r="C13" s="148"/>
      <c r="D13" s="148"/>
      <c r="E13" s="148"/>
      <c r="F13" s="148"/>
      <c r="G13" s="148"/>
      <c r="H13" s="148"/>
      <c r="I13" s="291"/>
      <c r="N13" s="122"/>
    </row>
    <row r="14" spans="1:14">
      <c r="A14" s="316"/>
      <c r="B14" s="148"/>
      <c r="C14" s="148"/>
      <c r="D14" s="148"/>
      <c r="E14" s="148"/>
      <c r="F14" s="148"/>
      <c r="G14" s="148"/>
      <c r="H14" s="148"/>
      <c r="I14" s="291"/>
      <c r="N14" s="122"/>
    </row>
    <row r="15" spans="1:14">
      <c r="A15" s="292"/>
      <c r="B15" s="148"/>
      <c r="C15" s="148"/>
      <c r="D15" s="148"/>
      <c r="E15" s="148"/>
      <c r="F15" s="148"/>
      <c r="G15" s="148"/>
      <c r="H15" s="148"/>
      <c r="I15" s="291"/>
      <c r="N15" s="122"/>
    </row>
    <row r="16" spans="1:14">
      <c r="A16" s="292"/>
      <c r="B16" s="148"/>
      <c r="C16" s="148"/>
      <c r="D16" s="148"/>
      <c r="E16" s="148"/>
      <c r="F16" s="148"/>
      <c r="G16" s="148"/>
      <c r="H16" s="148"/>
      <c r="I16" s="291"/>
      <c r="N16" s="122"/>
    </row>
    <row r="17" spans="1:14">
      <c r="A17" s="292"/>
      <c r="B17" s="148"/>
      <c r="C17" s="148"/>
      <c r="D17" s="148"/>
      <c r="E17" s="148"/>
      <c r="F17" s="148"/>
      <c r="G17" s="148"/>
      <c r="H17" s="148"/>
      <c r="I17" s="291"/>
      <c r="N17" s="122"/>
    </row>
    <row r="18" spans="1:14">
      <c r="A18" s="317"/>
      <c r="B18" s="148"/>
      <c r="C18" s="148"/>
      <c r="D18" s="148"/>
      <c r="E18" s="148"/>
      <c r="F18" s="148"/>
      <c r="G18" s="148"/>
      <c r="H18" s="148"/>
      <c r="I18" s="291"/>
      <c r="N18" s="122"/>
    </row>
    <row r="19" spans="1:14">
      <c r="A19" s="292"/>
      <c r="B19" s="148"/>
      <c r="C19" s="148"/>
      <c r="D19" s="148"/>
      <c r="E19" s="148"/>
      <c r="F19" s="148"/>
      <c r="G19" s="148"/>
      <c r="H19" s="148"/>
      <c r="I19" s="291"/>
      <c r="N19" s="122"/>
    </row>
    <row r="20" spans="1:14">
      <c r="A20" s="292"/>
      <c r="B20" s="148"/>
      <c r="C20" s="148"/>
      <c r="D20" s="148"/>
      <c r="E20" s="148"/>
      <c r="F20" s="148"/>
      <c r="G20" s="148"/>
      <c r="H20" s="148"/>
      <c r="I20" s="291"/>
      <c r="N20" s="122"/>
    </row>
    <row r="21" spans="1:14">
      <c r="A21" s="292"/>
      <c r="B21" s="148"/>
      <c r="C21" s="148"/>
      <c r="D21" s="148"/>
      <c r="E21" s="148"/>
      <c r="F21" s="148"/>
      <c r="G21" s="148"/>
      <c r="H21" s="148"/>
      <c r="I21" s="291"/>
      <c r="N21" s="122"/>
    </row>
    <row r="22" spans="1:14">
      <c r="A22" s="292"/>
      <c r="B22" s="148"/>
      <c r="C22" s="148"/>
      <c r="D22" s="148"/>
      <c r="E22" s="148"/>
      <c r="F22" s="148"/>
      <c r="G22" s="148"/>
      <c r="H22" s="148"/>
      <c r="I22" s="291"/>
      <c r="N22" s="122"/>
    </row>
    <row r="23" spans="1:14">
      <c r="A23" s="316"/>
      <c r="B23" s="148"/>
      <c r="C23" s="148"/>
      <c r="D23" s="148"/>
      <c r="E23" s="148"/>
      <c r="F23" s="148"/>
      <c r="G23" s="148"/>
      <c r="H23" s="148"/>
      <c r="I23" s="291"/>
      <c r="N23" s="122"/>
    </row>
    <row r="24" spans="1:14">
      <c r="A24" s="316"/>
      <c r="B24" s="148"/>
      <c r="C24" s="148"/>
      <c r="D24" s="148"/>
      <c r="E24" s="148"/>
      <c r="F24" s="148"/>
      <c r="G24" s="148"/>
      <c r="H24" s="148"/>
      <c r="I24" s="291"/>
      <c r="N24" s="122"/>
    </row>
    <row r="25" spans="1:14">
      <c r="A25" s="316"/>
      <c r="B25" s="148"/>
      <c r="C25" s="148"/>
      <c r="D25" s="148"/>
      <c r="E25" s="148"/>
      <c r="F25" s="148"/>
      <c r="G25" s="148"/>
      <c r="H25" s="148"/>
      <c r="I25" s="291"/>
      <c r="N25" s="122"/>
    </row>
    <row r="26" spans="1:14">
      <c r="A26" s="316"/>
      <c r="B26" s="148"/>
      <c r="C26" s="148"/>
      <c r="D26" s="148"/>
      <c r="E26" s="148"/>
      <c r="F26" s="148"/>
      <c r="G26" s="148"/>
      <c r="H26" s="148"/>
      <c r="I26" s="291"/>
    </row>
    <row r="27" spans="1:14">
      <c r="A27" s="316"/>
      <c r="B27" s="148"/>
      <c r="C27" s="148"/>
      <c r="D27" s="148"/>
      <c r="E27" s="148"/>
      <c r="F27" s="148"/>
      <c r="G27" s="148"/>
      <c r="H27" s="148"/>
      <c r="I27" s="291"/>
      <c r="N27" s="122"/>
    </row>
    <row r="28" spans="1:14">
      <c r="A28" s="316"/>
      <c r="B28" s="148"/>
      <c r="C28" s="148"/>
      <c r="D28" s="148"/>
      <c r="E28" s="148"/>
      <c r="F28" s="148"/>
      <c r="G28" s="148"/>
      <c r="H28" s="148"/>
      <c r="I28" s="291"/>
    </row>
    <row r="29" spans="1:14">
      <c r="A29" s="316"/>
      <c r="B29" s="148"/>
      <c r="C29" s="148"/>
      <c r="D29" s="148"/>
      <c r="E29" s="148"/>
      <c r="F29" s="148"/>
      <c r="G29" s="148"/>
      <c r="H29" s="148"/>
      <c r="I29" s="291"/>
    </row>
    <row r="30" spans="1:14" ht="19.5" thickBot="1">
      <c r="A30" s="319"/>
      <c r="B30" s="286"/>
      <c r="C30" s="286"/>
      <c r="D30" s="286"/>
      <c r="E30" s="286"/>
      <c r="F30" s="286"/>
      <c r="G30" s="286"/>
      <c r="H30" s="286"/>
      <c r="I30" s="320"/>
    </row>
    <row r="31" spans="1:14" ht="33" customHeight="1">
      <c r="A31" s="1400" t="s">
        <v>1101</v>
      </c>
      <c r="B31" s="1400"/>
      <c r="C31" s="1400"/>
      <c r="D31" s="1400"/>
      <c r="E31" s="1400"/>
      <c r="F31" s="1400"/>
      <c r="G31" s="1400"/>
      <c r="H31" s="1400"/>
      <c r="I31" s="1400"/>
    </row>
    <row r="32" spans="1:14">
      <c r="A32" s="10" t="s">
        <v>377</v>
      </c>
    </row>
    <row r="33" spans="1:1">
      <c r="A33" s="10"/>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5"/>
    <col min="20" max="20" width="13.75" style="115" customWidth="1"/>
    <col min="21"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
        <v>602</v>
      </c>
    </row>
    <row r="2" spans="1:22">
      <c r="A2" s="1214">
        <f>'０注意事項等'!A2</f>
        <v>0</v>
      </c>
      <c r="B2" s="1214"/>
      <c r="C2" s="1214"/>
      <c r="D2" s="1214"/>
      <c r="E2" s="1214"/>
      <c r="F2" s="1214"/>
      <c r="G2" s="1214"/>
      <c r="H2" s="1214"/>
      <c r="I2" s="1214"/>
      <c r="J2" s="1214"/>
      <c r="K2" s="1214"/>
      <c r="L2" s="1214"/>
      <c r="M2" s="1214"/>
      <c r="N2" s="1214"/>
      <c r="O2" s="1214"/>
      <c r="P2" s="1214"/>
      <c r="Q2" s="1214"/>
      <c r="R2" s="1214"/>
      <c r="S2" s="1214"/>
      <c r="T2" s="1214"/>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1234</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292"/>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292"/>
      <c r="B23" s="148"/>
      <c r="C23" s="148"/>
      <c r="D23" s="148"/>
      <c r="E23" s="148"/>
      <c r="F23" s="148"/>
      <c r="G23" s="148"/>
      <c r="H23" s="148"/>
      <c r="I23" s="148"/>
      <c r="J23" s="148"/>
      <c r="K23" s="148"/>
      <c r="L23" s="148"/>
      <c r="M23" s="148"/>
      <c r="N23" s="148"/>
      <c r="O23" s="148"/>
      <c r="P23" s="148"/>
      <c r="Q23" s="148"/>
      <c r="R23" s="148"/>
      <c r="S23" s="148"/>
      <c r="T23" s="291"/>
    </row>
    <row r="24" spans="1:20">
      <c r="A24" s="317"/>
      <c r="B24" s="148"/>
      <c r="C24" s="148"/>
      <c r="D24" s="148"/>
      <c r="E24" s="148"/>
      <c r="F24" s="148"/>
      <c r="G24" s="148"/>
      <c r="H24" s="148"/>
      <c r="I24" s="148"/>
      <c r="J24" s="148"/>
      <c r="K24" s="148"/>
      <c r="L24" s="148"/>
      <c r="M24" s="148"/>
      <c r="N24" s="148"/>
      <c r="O24" s="148"/>
      <c r="P24" s="148"/>
      <c r="Q24" s="148"/>
      <c r="R24" s="148"/>
      <c r="S24" s="148"/>
      <c r="T24" s="291"/>
    </row>
    <row r="25" spans="1:20">
      <c r="A25" s="292"/>
      <c r="B25" s="148"/>
      <c r="C25" s="148"/>
      <c r="D25" s="148"/>
      <c r="E25" s="148"/>
      <c r="F25" s="148"/>
      <c r="G25" s="148"/>
      <c r="H25" s="148"/>
      <c r="I25" s="148"/>
      <c r="J25" s="148"/>
      <c r="K25" s="148"/>
      <c r="L25" s="148"/>
      <c r="M25" s="148"/>
      <c r="N25" s="148"/>
      <c r="O25" s="148"/>
      <c r="P25" s="148"/>
      <c r="Q25" s="148"/>
      <c r="R25" s="148"/>
      <c r="S25" s="148"/>
      <c r="T25" s="291"/>
    </row>
    <row r="26" spans="1:20">
      <c r="A26" s="292"/>
      <c r="B26" s="148"/>
      <c r="C26" s="148"/>
      <c r="D26" s="148"/>
      <c r="E26" s="148"/>
      <c r="F26" s="148"/>
      <c r="G26" s="148"/>
      <c r="H26" s="148"/>
      <c r="I26" s="148"/>
      <c r="J26" s="148"/>
      <c r="K26" s="148"/>
      <c r="L26" s="148"/>
      <c r="M26" s="148"/>
      <c r="N26" s="148"/>
      <c r="O26" s="148"/>
      <c r="P26" s="148"/>
      <c r="Q26" s="148"/>
      <c r="R26" s="148"/>
      <c r="S26" s="148"/>
      <c r="T26" s="291"/>
    </row>
    <row r="27" spans="1:20">
      <c r="A27" s="292"/>
      <c r="B27" s="148"/>
      <c r="C27" s="148"/>
      <c r="D27" s="148"/>
      <c r="E27" s="148"/>
      <c r="F27" s="148"/>
      <c r="G27" s="148"/>
      <c r="H27" s="148"/>
      <c r="I27" s="148"/>
      <c r="J27" s="148"/>
      <c r="K27" s="148"/>
      <c r="L27" s="148"/>
      <c r="M27" s="148"/>
      <c r="N27" s="148"/>
      <c r="O27" s="148"/>
      <c r="P27" s="148"/>
      <c r="Q27" s="148"/>
      <c r="R27" s="148"/>
      <c r="S27" s="148"/>
      <c r="T27" s="291"/>
    </row>
    <row r="28" spans="1:20">
      <c r="A28" s="292"/>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c r="A30" s="316"/>
      <c r="B30" s="148"/>
      <c r="C30" s="148"/>
      <c r="D30" s="148"/>
      <c r="E30" s="148"/>
      <c r="F30" s="148"/>
      <c r="G30" s="148"/>
      <c r="H30" s="148"/>
      <c r="I30" s="148"/>
      <c r="J30" s="148"/>
      <c r="K30" s="148"/>
      <c r="L30" s="148"/>
      <c r="M30" s="148"/>
      <c r="N30" s="148"/>
      <c r="O30" s="148"/>
      <c r="P30" s="148"/>
      <c r="Q30" s="148"/>
      <c r="R30" s="148"/>
      <c r="S30" s="148"/>
      <c r="T30" s="291"/>
    </row>
    <row r="31" spans="1:20">
      <c r="A31" s="316"/>
      <c r="B31" s="148"/>
      <c r="C31" s="148"/>
      <c r="D31" s="148"/>
      <c r="E31" s="148"/>
      <c r="F31" s="148"/>
      <c r="G31" s="148"/>
      <c r="H31" s="148"/>
      <c r="I31" s="148"/>
      <c r="J31" s="148"/>
      <c r="K31" s="148"/>
      <c r="L31" s="148"/>
      <c r="M31" s="148"/>
      <c r="N31" s="148"/>
      <c r="O31" s="148"/>
      <c r="P31" s="148"/>
      <c r="Q31" s="148"/>
      <c r="R31" s="148"/>
      <c r="S31" s="148"/>
      <c r="T31" s="291"/>
    </row>
    <row r="32" spans="1:20">
      <c r="A32" s="316"/>
      <c r="B32" s="148"/>
      <c r="C32" s="148"/>
      <c r="D32" s="148"/>
      <c r="E32" s="148"/>
      <c r="F32" s="148"/>
      <c r="G32" s="148"/>
      <c r="H32" s="148"/>
      <c r="I32" s="148"/>
      <c r="J32" s="148"/>
      <c r="K32" s="148"/>
      <c r="L32" s="148"/>
      <c r="M32" s="148"/>
      <c r="N32" s="148"/>
      <c r="O32" s="148"/>
      <c r="P32" s="148"/>
      <c r="Q32" s="148"/>
      <c r="R32" s="148"/>
      <c r="S32" s="148"/>
      <c r="T32" s="291"/>
    </row>
    <row r="33" spans="1:20">
      <c r="A33" s="316"/>
      <c r="B33" s="148"/>
      <c r="C33" s="148"/>
      <c r="D33" s="148"/>
      <c r="E33" s="148"/>
      <c r="F33" s="148"/>
      <c r="G33" s="148"/>
      <c r="H33" s="148"/>
      <c r="I33" s="148"/>
      <c r="J33" s="148"/>
      <c r="K33" s="148"/>
      <c r="L33" s="148"/>
      <c r="M33" s="148"/>
      <c r="N33" s="148"/>
      <c r="O33" s="148"/>
      <c r="P33" s="148"/>
      <c r="Q33" s="148"/>
      <c r="R33" s="148"/>
      <c r="S33" s="148"/>
      <c r="T33" s="291"/>
    </row>
    <row r="34" spans="1:20">
      <c r="A34" s="316"/>
      <c r="B34" s="148"/>
      <c r="C34" s="148"/>
      <c r="D34" s="148"/>
      <c r="E34" s="148"/>
      <c r="F34" s="148"/>
      <c r="G34" s="148"/>
      <c r="H34" s="148"/>
      <c r="I34" s="148"/>
      <c r="J34" s="148"/>
      <c r="K34" s="148"/>
      <c r="L34" s="148"/>
      <c r="M34" s="148"/>
      <c r="N34" s="148"/>
      <c r="O34" s="148"/>
      <c r="P34" s="148"/>
      <c r="Q34" s="148"/>
      <c r="R34" s="148"/>
      <c r="S34" s="148"/>
      <c r="T34" s="291"/>
    </row>
    <row r="35" spans="1:20">
      <c r="A35" s="316"/>
      <c r="B35" s="148"/>
      <c r="C35" s="148"/>
      <c r="D35" s="148"/>
      <c r="E35" s="148"/>
      <c r="F35" s="148"/>
      <c r="G35" s="148"/>
      <c r="H35" s="148"/>
      <c r="I35" s="148"/>
      <c r="J35" s="148"/>
      <c r="K35" s="148"/>
      <c r="L35" s="148"/>
      <c r="M35" s="148"/>
      <c r="N35" s="148"/>
      <c r="O35" s="148"/>
      <c r="P35" s="148"/>
      <c r="Q35" s="148"/>
      <c r="R35" s="148"/>
      <c r="S35" s="148"/>
      <c r="T35" s="291"/>
    </row>
    <row r="36" spans="1:20" ht="19.5" thickBot="1">
      <c r="A36" s="319"/>
      <c r="B36" s="286"/>
      <c r="C36" s="286"/>
      <c r="D36" s="286"/>
      <c r="E36" s="286"/>
      <c r="F36" s="286"/>
      <c r="G36" s="286"/>
      <c r="H36" s="286"/>
      <c r="I36" s="286"/>
      <c r="J36" s="286"/>
      <c r="K36" s="286"/>
      <c r="L36" s="286"/>
      <c r="M36" s="286"/>
      <c r="N36" s="286"/>
      <c r="O36" s="286"/>
      <c r="P36" s="286"/>
      <c r="Q36" s="286"/>
      <c r="R36" s="286"/>
      <c r="S36" s="286"/>
      <c r="T36" s="320"/>
    </row>
    <row r="37" spans="1:20" ht="20.45" customHeight="1">
      <c r="A37" s="1400" t="s">
        <v>1101</v>
      </c>
      <c r="B37" s="1400"/>
      <c r="C37" s="1400"/>
      <c r="D37" s="1400"/>
      <c r="E37" s="1400"/>
      <c r="F37" s="1400"/>
      <c r="G37" s="1400"/>
      <c r="H37" s="1400"/>
      <c r="I37" s="1400"/>
      <c r="J37" s="1400"/>
      <c r="K37" s="1400"/>
      <c r="L37" s="1400"/>
      <c r="M37" s="1400"/>
      <c r="N37" s="1400"/>
      <c r="O37" s="1400"/>
      <c r="P37" s="1400"/>
      <c r="Q37" s="1400"/>
      <c r="R37" s="1400"/>
      <c r="S37" s="1400"/>
      <c r="T37" s="1400"/>
    </row>
    <row r="38" spans="1:20">
      <c r="A38" s="10" t="s">
        <v>377</v>
      </c>
      <c r="J38"/>
      <c r="K38"/>
      <c r="L38"/>
      <c r="M38"/>
      <c r="N38"/>
      <c r="O38"/>
      <c r="P38"/>
      <c r="Q38"/>
      <c r="R38"/>
      <c r="S38"/>
      <c r="T38"/>
    </row>
    <row r="39" spans="1:20">
      <c r="A39" s="10"/>
    </row>
    <row r="40" spans="1:20">
      <c r="A40" s="10"/>
    </row>
    <row r="41" spans="1:20">
      <c r="A41" s="10"/>
    </row>
    <row r="42" spans="1:20">
      <c r="A42" s="10"/>
    </row>
    <row r="43" spans="1:20">
      <c r="A43" s="10"/>
    </row>
    <row r="44" spans="1:20">
      <c r="A44" s="10"/>
    </row>
    <row r="45" spans="1:20">
      <c r="A45" s="10"/>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5"/>
    <col min="23" max="25" width="8.75" style="50"/>
  </cols>
  <sheetData>
    <row r="1" spans="1:22">
      <c r="A1" s="24" t="s">
        <v>755</v>
      </c>
      <c r="B1" s="26"/>
      <c r="C1" s="26"/>
      <c r="D1" s="26"/>
      <c r="E1" s="26"/>
      <c r="F1" s="49"/>
      <c r="G1" s="124"/>
      <c r="H1" s="26"/>
      <c r="I1" s="125"/>
      <c r="J1" s="125"/>
      <c r="K1" s="125"/>
      <c r="L1" s="125"/>
      <c r="M1" s="125"/>
      <c r="N1" s="125"/>
      <c r="O1" s="125"/>
      <c r="P1" s="125"/>
      <c r="Q1" s="125"/>
      <c r="R1" s="125"/>
      <c r="S1" s="125"/>
      <c r="T1" s="125" t="s">
        <v>602</v>
      </c>
    </row>
    <row r="2" spans="1:22">
      <c r="A2" s="1214">
        <f>'０注意事項等'!A2</f>
        <v>0</v>
      </c>
      <c r="B2" s="1214"/>
      <c r="C2" s="1214"/>
      <c r="D2" s="1214"/>
      <c r="E2" s="1214"/>
      <c r="F2" s="1214"/>
      <c r="G2" s="1214"/>
      <c r="H2" s="1214"/>
      <c r="I2" s="1214"/>
      <c r="J2" s="1214"/>
      <c r="K2" s="1214"/>
      <c r="L2" s="1214"/>
      <c r="M2" s="1214"/>
      <c r="N2" s="1214"/>
      <c r="O2" s="1214"/>
      <c r="P2" s="1214"/>
      <c r="Q2" s="1214"/>
      <c r="R2" s="1214"/>
      <c r="S2" s="1214"/>
      <c r="T2" s="1214"/>
    </row>
    <row r="3" spans="1:22">
      <c r="J3"/>
      <c r="K3"/>
      <c r="L3"/>
      <c r="M3"/>
      <c r="N3"/>
      <c r="O3"/>
      <c r="P3"/>
      <c r="Q3"/>
      <c r="R3"/>
      <c r="S3"/>
      <c r="T3"/>
    </row>
    <row r="4" spans="1:22" ht="19.5" thickBot="1">
      <c r="A4" s="153" t="s">
        <v>840</v>
      </c>
      <c r="J4"/>
      <c r="K4"/>
      <c r="L4"/>
      <c r="M4"/>
      <c r="N4"/>
      <c r="O4"/>
      <c r="P4"/>
      <c r="Q4"/>
      <c r="R4"/>
      <c r="S4"/>
      <c r="T4"/>
    </row>
    <row r="5" spans="1:22">
      <c r="A5" s="314"/>
      <c r="B5" s="315"/>
      <c r="C5" s="315"/>
      <c r="D5" s="315"/>
      <c r="E5" s="315"/>
      <c r="F5" s="315"/>
      <c r="G5" s="315"/>
      <c r="H5" s="315"/>
      <c r="I5" s="315"/>
      <c r="J5" s="315"/>
      <c r="K5" s="315"/>
      <c r="L5" s="315"/>
      <c r="M5" s="315"/>
      <c r="N5" s="315"/>
      <c r="O5" s="315"/>
      <c r="P5" s="315"/>
      <c r="Q5" s="315"/>
      <c r="R5" s="315"/>
      <c r="S5" s="315"/>
      <c r="T5" s="288"/>
    </row>
    <row r="6" spans="1:22">
      <c r="A6" s="292"/>
      <c r="B6" s="148"/>
      <c r="C6" s="148"/>
      <c r="D6" s="148"/>
      <c r="E6" s="148"/>
      <c r="F6" s="148"/>
      <c r="G6" s="148"/>
      <c r="H6" s="276"/>
      <c r="I6" s="148"/>
      <c r="J6" s="148"/>
      <c r="K6" s="148"/>
      <c r="L6" s="148"/>
      <c r="M6" s="148"/>
      <c r="N6" s="148"/>
      <c r="O6" s="148"/>
      <c r="P6" s="148"/>
      <c r="Q6" s="148"/>
      <c r="R6" s="148"/>
      <c r="S6" s="148"/>
      <c r="T6" s="291"/>
    </row>
    <row r="7" spans="1:22">
      <c r="A7" s="292"/>
      <c r="B7" s="148"/>
      <c r="C7" s="148"/>
      <c r="D7" s="148"/>
      <c r="E7" s="148"/>
      <c r="F7" s="148"/>
      <c r="G7" s="148"/>
      <c r="H7" s="148"/>
      <c r="I7" s="148"/>
      <c r="J7" s="148"/>
      <c r="K7" s="148"/>
      <c r="L7" s="148"/>
      <c r="M7" s="148"/>
      <c r="N7" s="148"/>
      <c r="O7" s="148"/>
      <c r="P7" s="148"/>
      <c r="Q7" s="148"/>
      <c r="R7" s="148"/>
      <c r="S7" s="148"/>
      <c r="T7" s="291"/>
    </row>
    <row r="8" spans="1:22">
      <c r="A8" s="316"/>
      <c r="B8" s="148"/>
      <c r="C8" s="148"/>
      <c r="D8" s="148"/>
      <c r="E8" s="148"/>
      <c r="F8" s="148"/>
      <c r="G8" s="148"/>
      <c r="H8" s="148"/>
      <c r="I8" s="148"/>
      <c r="J8" s="148"/>
      <c r="K8" s="148"/>
      <c r="L8" s="148"/>
      <c r="M8" s="148"/>
      <c r="N8" s="148"/>
      <c r="O8" s="148"/>
      <c r="P8" s="148"/>
      <c r="Q8" s="148"/>
      <c r="R8" s="148"/>
      <c r="S8" s="148"/>
      <c r="T8" s="291"/>
      <c r="V8" s="114" t="s">
        <v>410</v>
      </c>
    </row>
    <row r="9" spans="1:22">
      <c r="A9" s="316"/>
      <c r="B9" s="148"/>
      <c r="C9" s="148"/>
      <c r="D9" s="148"/>
      <c r="E9" s="148"/>
      <c r="F9" s="148"/>
      <c r="G9" s="148"/>
      <c r="H9" s="148"/>
      <c r="I9" s="148"/>
      <c r="J9" s="148"/>
      <c r="K9" s="148"/>
      <c r="L9" s="148"/>
      <c r="M9" s="148"/>
      <c r="N9" s="148"/>
      <c r="O9" s="148"/>
      <c r="P9" s="148"/>
      <c r="Q9" s="148"/>
      <c r="R9" s="148"/>
      <c r="S9" s="148"/>
      <c r="T9" s="291"/>
      <c r="V9" s="114" t="s">
        <v>448</v>
      </c>
    </row>
    <row r="10" spans="1:22">
      <c r="A10" s="316"/>
      <c r="B10" s="148"/>
      <c r="C10" s="148"/>
      <c r="D10" s="148"/>
      <c r="E10" s="148"/>
      <c r="F10" s="148"/>
      <c r="G10" s="148"/>
      <c r="H10" s="148"/>
      <c r="I10" s="148"/>
      <c r="J10" s="148"/>
      <c r="K10" s="148"/>
      <c r="L10" s="148"/>
      <c r="M10" s="148"/>
      <c r="N10" s="148"/>
      <c r="O10" s="148"/>
      <c r="P10" s="148"/>
      <c r="Q10" s="148"/>
      <c r="R10" s="148"/>
      <c r="S10" s="148"/>
      <c r="T10" s="291"/>
      <c r="V10" s="114" t="s">
        <v>1234</v>
      </c>
    </row>
    <row r="11" spans="1:22">
      <c r="A11" s="316"/>
      <c r="B11" s="148"/>
      <c r="C11" s="148"/>
      <c r="D11" s="148"/>
      <c r="E11" s="148"/>
      <c r="F11" s="148"/>
      <c r="G11" s="148"/>
      <c r="H11" s="148"/>
      <c r="I11" s="148"/>
      <c r="J11" s="148"/>
      <c r="K11" s="148"/>
      <c r="L11" s="148"/>
      <c r="M11" s="148"/>
      <c r="N11" s="148"/>
      <c r="O11" s="148"/>
      <c r="P11" s="148"/>
      <c r="Q11" s="148"/>
      <c r="R11" s="148"/>
      <c r="S11" s="148"/>
      <c r="T11" s="291"/>
    </row>
    <row r="12" spans="1:22">
      <c r="A12" s="316"/>
      <c r="B12" s="148"/>
      <c r="C12" s="148"/>
      <c r="D12" s="148"/>
      <c r="E12" s="148"/>
      <c r="F12" s="148"/>
      <c r="G12" s="148"/>
      <c r="H12" s="148"/>
      <c r="I12" s="148"/>
      <c r="J12" s="148"/>
      <c r="K12" s="148"/>
      <c r="L12" s="148"/>
      <c r="M12" s="148"/>
      <c r="N12" s="148"/>
      <c r="O12" s="148"/>
      <c r="P12" s="148"/>
      <c r="Q12" s="148"/>
      <c r="R12" s="148"/>
      <c r="S12" s="148"/>
      <c r="T12" s="291"/>
    </row>
    <row r="13" spans="1:22">
      <c r="A13" s="316"/>
      <c r="B13" s="148"/>
      <c r="C13" s="148"/>
      <c r="D13" s="148"/>
      <c r="E13" s="148"/>
      <c r="F13" s="148"/>
      <c r="G13" s="148"/>
      <c r="H13" s="148"/>
      <c r="I13" s="148"/>
      <c r="J13" s="148"/>
      <c r="K13" s="148"/>
      <c r="L13" s="148"/>
      <c r="M13" s="148"/>
      <c r="N13" s="148"/>
      <c r="O13" s="148"/>
      <c r="P13" s="148"/>
      <c r="Q13" s="148"/>
      <c r="R13" s="148"/>
      <c r="S13" s="148"/>
      <c r="T13" s="291"/>
    </row>
    <row r="14" spans="1:22">
      <c r="A14" s="316"/>
      <c r="B14" s="148"/>
      <c r="C14" s="148"/>
      <c r="D14" s="148"/>
      <c r="E14" s="148"/>
      <c r="F14" s="148"/>
      <c r="G14" s="148"/>
      <c r="H14" s="148"/>
      <c r="I14" s="148"/>
      <c r="J14" s="148"/>
      <c r="K14" s="148"/>
      <c r="L14" s="148"/>
      <c r="M14" s="148"/>
      <c r="N14" s="148"/>
      <c r="O14" s="148"/>
      <c r="P14" s="148"/>
      <c r="Q14" s="148"/>
      <c r="R14" s="148"/>
      <c r="S14" s="148"/>
      <c r="T14" s="291"/>
    </row>
    <row r="15" spans="1:22">
      <c r="A15" s="292"/>
      <c r="B15" s="148"/>
      <c r="C15" s="148"/>
      <c r="D15" s="148"/>
      <c r="E15" s="148"/>
      <c r="F15" s="148"/>
      <c r="G15" s="148"/>
      <c r="H15" s="148"/>
      <c r="I15" s="148"/>
      <c r="J15" s="148"/>
      <c r="K15" s="148"/>
      <c r="L15" s="148"/>
      <c r="M15" s="148"/>
      <c r="N15" s="148"/>
      <c r="O15" s="148"/>
      <c r="P15" s="148"/>
      <c r="Q15" s="148"/>
      <c r="R15" s="148"/>
      <c r="S15" s="148"/>
      <c r="T15" s="291"/>
    </row>
    <row r="16" spans="1:22">
      <c r="A16" s="292"/>
      <c r="B16" s="148"/>
      <c r="C16" s="148"/>
      <c r="D16" s="148"/>
      <c r="E16" s="148"/>
      <c r="F16" s="148"/>
      <c r="G16" s="148"/>
      <c r="H16" s="148"/>
      <c r="I16" s="148"/>
      <c r="J16" s="148"/>
      <c r="K16" s="148"/>
      <c r="L16" s="148"/>
      <c r="M16" s="148"/>
      <c r="N16" s="148"/>
      <c r="O16" s="148"/>
      <c r="P16" s="148"/>
      <c r="Q16" s="148"/>
      <c r="R16" s="148"/>
      <c r="S16" s="148"/>
      <c r="T16" s="291"/>
    </row>
    <row r="17" spans="1:20">
      <c r="A17" s="292"/>
      <c r="B17" s="148"/>
      <c r="C17" s="148"/>
      <c r="D17" s="148"/>
      <c r="E17" s="148"/>
      <c r="F17" s="148"/>
      <c r="G17" s="148"/>
      <c r="H17" s="148"/>
      <c r="I17" s="148"/>
      <c r="J17" s="148"/>
      <c r="K17" s="148"/>
      <c r="L17" s="148"/>
      <c r="M17" s="148"/>
      <c r="N17" s="148"/>
      <c r="O17" s="148"/>
      <c r="P17" s="148"/>
      <c r="Q17" s="148"/>
      <c r="R17" s="148"/>
      <c r="S17" s="148"/>
      <c r="T17" s="291"/>
    </row>
    <row r="18" spans="1:20">
      <c r="A18" s="292"/>
      <c r="B18" s="148"/>
      <c r="C18" s="148"/>
      <c r="D18" s="148"/>
      <c r="E18" s="148"/>
      <c r="F18" s="148"/>
      <c r="G18" s="148"/>
      <c r="H18" s="148"/>
      <c r="I18" s="148"/>
      <c r="J18" s="148"/>
      <c r="K18" s="148"/>
      <c r="L18" s="148"/>
      <c r="M18" s="148"/>
      <c r="N18" s="148"/>
      <c r="O18" s="148"/>
      <c r="P18" s="148"/>
      <c r="Q18" s="148"/>
      <c r="R18" s="148"/>
      <c r="S18" s="148"/>
      <c r="T18" s="291"/>
    </row>
    <row r="19" spans="1:20">
      <c r="A19" s="292"/>
      <c r="B19" s="148"/>
      <c r="C19" s="148"/>
      <c r="D19" s="148"/>
      <c r="E19" s="148"/>
      <c r="F19" s="148"/>
      <c r="G19" s="148"/>
      <c r="H19" s="148"/>
      <c r="I19" s="148"/>
      <c r="J19" s="148"/>
      <c r="K19" s="148"/>
      <c r="L19" s="148"/>
      <c r="M19" s="148"/>
      <c r="N19" s="148"/>
      <c r="O19" s="148"/>
      <c r="P19" s="148"/>
      <c r="Q19" s="148"/>
      <c r="R19" s="148"/>
      <c r="S19" s="148"/>
      <c r="T19" s="291"/>
    </row>
    <row r="20" spans="1:20">
      <c r="A20" s="292"/>
      <c r="B20" s="148"/>
      <c r="C20" s="148"/>
      <c r="D20" s="148"/>
      <c r="E20" s="148"/>
      <c r="F20" s="148"/>
      <c r="G20" s="148"/>
      <c r="H20" s="148"/>
      <c r="I20" s="148"/>
      <c r="J20" s="148"/>
      <c r="K20" s="148"/>
      <c r="L20" s="148"/>
      <c r="M20" s="148"/>
      <c r="N20" s="148"/>
      <c r="O20" s="148"/>
      <c r="P20" s="148"/>
      <c r="Q20" s="148"/>
      <c r="R20" s="148"/>
      <c r="S20" s="148"/>
      <c r="T20" s="291"/>
    </row>
    <row r="21" spans="1:20">
      <c r="A21" s="292"/>
      <c r="B21" s="148"/>
      <c r="C21" s="148"/>
      <c r="D21" s="148"/>
      <c r="E21" s="148"/>
      <c r="F21" s="148"/>
      <c r="G21" s="148"/>
      <c r="H21" s="148"/>
      <c r="I21" s="148"/>
      <c r="J21" s="148"/>
      <c r="K21" s="148"/>
      <c r="L21" s="148"/>
      <c r="M21" s="148"/>
      <c r="N21" s="148"/>
      <c r="O21" s="148"/>
      <c r="P21" s="148"/>
      <c r="Q21" s="148"/>
      <c r="R21" s="148"/>
      <c r="S21" s="148"/>
      <c r="T21" s="291"/>
    </row>
    <row r="22" spans="1:20">
      <c r="A22" s="292"/>
      <c r="B22" s="148"/>
      <c r="C22" s="148"/>
      <c r="D22" s="148"/>
      <c r="E22" s="148"/>
      <c r="F22" s="148"/>
      <c r="G22" s="148"/>
      <c r="H22" s="148"/>
      <c r="I22" s="148"/>
      <c r="J22" s="148"/>
      <c r="K22" s="148"/>
      <c r="L22" s="148"/>
      <c r="M22" s="148"/>
      <c r="N22" s="148"/>
      <c r="O22" s="148"/>
      <c r="P22" s="148"/>
      <c r="Q22" s="148"/>
      <c r="R22" s="148"/>
      <c r="S22" s="148"/>
      <c r="T22" s="291"/>
    </row>
    <row r="23" spans="1:20">
      <c r="A23" s="292"/>
      <c r="B23" s="148"/>
      <c r="C23" s="148"/>
      <c r="D23" s="148"/>
      <c r="E23" s="148"/>
      <c r="F23" s="148"/>
      <c r="G23" s="148"/>
      <c r="H23" s="148"/>
      <c r="I23" s="148"/>
      <c r="J23" s="148"/>
      <c r="K23" s="148"/>
      <c r="L23" s="148"/>
      <c r="M23" s="148"/>
      <c r="N23" s="148"/>
      <c r="O23" s="148"/>
      <c r="P23" s="148"/>
      <c r="Q23" s="148"/>
      <c r="R23" s="148"/>
      <c r="S23" s="148"/>
      <c r="T23" s="291"/>
    </row>
    <row r="24" spans="1:20">
      <c r="A24" s="317"/>
      <c r="B24" s="148"/>
      <c r="C24" s="148"/>
      <c r="D24" s="148"/>
      <c r="E24" s="148"/>
      <c r="F24" s="148"/>
      <c r="G24" s="148"/>
      <c r="H24" s="148"/>
      <c r="I24" s="148"/>
      <c r="J24" s="148"/>
      <c r="K24" s="148"/>
      <c r="L24" s="148"/>
      <c r="M24" s="148"/>
      <c r="N24" s="148"/>
      <c r="O24" s="148"/>
      <c r="P24" s="148"/>
      <c r="Q24" s="148"/>
      <c r="R24" s="148"/>
      <c r="S24" s="148"/>
      <c r="T24" s="291"/>
    </row>
    <row r="25" spans="1:20">
      <c r="A25" s="292"/>
      <c r="B25" s="148"/>
      <c r="C25" s="148"/>
      <c r="D25" s="148"/>
      <c r="E25" s="148"/>
      <c r="F25" s="148"/>
      <c r="G25" s="148"/>
      <c r="H25" s="148"/>
      <c r="I25" s="148"/>
      <c r="J25" s="148"/>
      <c r="K25" s="148"/>
      <c r="L25" s="148"/>
      <c r="M25" s="148"/>
      <c r="N25" s="148"/>
      <c r="O25" s="148"/>
      <c r="P25" s="148"/>
      <c r="Q25" s="148"/>
      <c r="R25" s="148"/>
      <c r="S25" s="148"/>
      <c r="T25" s="291"/>
    </row>
    <row r="26" spans="1:20">
      <c r="A26" s="292"/>
      <c r="B26" s="148"/>
      <c r="C26" s="148"/>
      <c r="D26" s="148"/>
      <c r="E26" s="148"/>
      <c r="F26" s="148"/>
      <c r="G26" s="148"/>
      <c r="H26" s="148"/>
      <c r="I26" s="148"/>
      <c r="J26" s="148"/>
      <c r="K26" s="148"/>
      <c r="L26" s="148"/>
      <c r="M26" s="148"/>
      <c r="N26" s="148"/>
      <c r="O26" s="148"/>
      <c r="P26" s="148"/>
      <c r="Q26" s="148"/>
      <c r="R26" s="148"/>
      <c r="S26" s="148"/>
      <c r="T26" s="291"/>
    </row>
    <row r="27" spans="1:20">
      <c r="A27" s="292"/>
      <c r="B27" s="148"/>
      <c r="C27" s="148"/>
      <c r="D27" s="148"/>
      <c r="E27" s="148"/>
      <c r="F27" s="148"/>
      <c r="G27" s="148"/>
      <c r="H27" s="148"/>
      <c r="I27" s="148"/>
      <c r="J27" s="148"/>
      <c r="K27" s="148"/>
      <c r="L27" s="148"/>
      <c r="M27" s="148"/>
      <c r="N27" s="148"/>
      <c r="O27" s="148"/>
      <c r="P27" s="148"/>
      <c r="Q27" s="148"/>
      <c r="R27" s="148"/>
      <c r="S27" s="148"/>
      <c r="T27" s="291"/>
    </row>
    <row r="28" spans="1:20">
      <c r="A28" s="292"/>
      <c r="B28" s="148"/>
      <c r="C28" s="148"/>
      <c r="D28" s="148"/>
      <c r="E28" s="148"/>
      <c r="F28" s="148"/>
      <c r="G28" s="148"/>
      <c r="H28" s="148"/>
      <c r="I28" s="148"/>
      <c r="J28" s="148"/>
      <c r="K28" s="148"/>
      <c r="L28" s="148"/>
      <c r="M28" s="148"/>
      <c r="N28" s="148"/>
      <c r="O28" s="148"/>
      <c r="P28" s="148"/>
      <c r="Q28" s="148"/>
      <c r="R28" s="148"/>
      <c r="S28" s="148"/>
      <c r="T28" s="291"/>
    </row>
    <row r="29" spans="1:20">
      <c r="A29" s="316"/>
      <c r="B29" s="148"/>
      <c r="C29" s="148"/>
      <c r="D29" s="148"/>
      <c r="E29" s="148"/>
      <c r="F29" s="148"/>
      <c r="G29" s="148"/>
      <c r="H29" s="148"/>
      <c r="I29" s="148"/>
      <c r="J29" s="148"/>
      <c r="K29" s="148"/>
      <c r="L29" s="148"/>
      <c r="M29" s="148"/>
      <c r="N29" s="148"/>
      <c r="O29" s="148"/>
      <c r="P29" s="148"/>
      <c r="Q29" s="148"/>
      <c r="R29" s="148"/>
      <c r="S29" s="148"/>
      <c r="T29" s="291"/>
    </row>
    <row r="30" spans="1:20">
      <c r="A30" s="316"/>
      <c r="B30" s="148"/>
      <c r="C30" s="148"/>
      <c r="D30" s="148"/>
      <c r="E30" s="148"/>
      <c r="F30" s="148"/>
      <c r="G30" s="148"/>
      <c r="H30" s="148"/>
      <c r="I30" s="148"/>
      <c r="J30" s="148"/>
      <c r="K30" s="148"/>
      <c r="L30" s="148"/>
      <c r="M30" s="148"/>
      <c r="N30" s="148"/>
      <c r="O30" s="148"/>
      <c r="P30" s="148"/>
      <c r="Q30" s="148"/>
      <c r="R30" s="148"/>
      <c r="S30" s="148"/>
      <c r="T30" s="291"/>
    </row>
    <row r="31" spans="1:20">
      <c r="A31" s="316"/>
      <c r="B31" s="148"/>
      <c r="C31" s="148"/>
      <c r="D31" s="148"/>
      <c r="E31" s="148"/>
      <c r="F31" s="148"/>
      <c r="G31" s="148"/>
      <c r="H31" s="148"/>
      <c r="I31" s="148"/>
      <c r="J31" s="148"/>
      <c r="K31" s="148"/>
      <c r="L31" s="148"/>
      <c r="M31" s="148"/>
      <c r="N31" s="148"/>
      <c r="O31" s="148"/>
      <c r="P31" s="148"/>
      <c r="Q31" s="148"/>
      <c r="R31" s="148"/>
      <c r="S31" s="148"/>
      <c r="T31" s="291"/>
    </row>
    <row r="32" spans="1:20">
      <c r="A32" s="316"/>
      <c r="B32" s="148"/>
      <c r="C32" s="148"/>
      <c r="D32" s="148"/>
      <c r="E32" s="148"/>
      <c r="F32" s="148"/>
      <c r="G32" s="148"/>
      <c r="H32" s="148"/>
      <c r="I32" s="148"/>
      <c r="J32" s="148"/>
      <c r="K32" s="148"/>
      <c r="L32" s="148"/>
      <c r="M32" s="148"/>
      <c r="N32" s="148"/>
      <c r="O32" s="148"/>
      <c r="P32" s="148"/>
      <c r="Q32" s="148"/>
      <c r="R32" s="148"/>
      <c r="S32" s="148"/>
      <c r="T32" s="291"/>
    </row>
    <row r="33" spans="1:20">
      <c r="A33" s="316"/>
      <c r="B33" s="747"/>
      <c r="C33" s="148"/>
      <c r="D33" s="148"/>
      <c r="E33" s="148"/>
      <c r="F33" s="148"/>
      <c r="G33" s="148"/>
      <c r="H33" s="148"/>
      <c r="I33" s="148"/>
      <c r="J33" s="148"/>
      <c r="K33" s="148"/>
      <c r="L33" s="148"/>
      <c r="M33" s="148"/>
      <c r="N33" s="148"/>
      <c r="O33" s="148"/>
      <c r="P33" s="148"/>
      <c r="Q33" s="148"/>
      <c r="R33" s="148"/>
      <c r="S33" s="148"/>
      <c r="T33" s="291"/>
    </row>
    <row r="34" spans="1:20">
      <c r="A34" s="316"/>
      <c r="B34" s="148"/>
      <c r="C34" s="148"/>
      <c r="D34" s="148"/>
      <c r="E34" s="148"/>
      <c r="F34" s="148"/>
      <c r="G34" s="148"/>
      <c r="H34" s="148"/>
      <c r="I34" s="148"/>
      <c r="J34" s="148"/>
      <c r="K34" s="148"/>
      <c r="L34" s="148"/>
      <c r="M34" s="148"/>
      <c r="N34" s="148"/>
      <c r="O34" s="148"/>
      <c r="P34" s="148"/>
      <c r="Q34" s="148"/>
      <c r="R34" s="148"/>
      <c r="S34" s="148"/>
      <c r="T34" s="291"/>
    </row>
    <row r="35" spans="1:20">
      <c r="A35" s="316"/>
      <c r="B35" s="148"/>
      <c r="C35" s="148"/>
      <c r="D35" s="148"/>
      <c r="E35" s="148"/>
      <c r="F35" s="148"/>
      <c r="G35" s="148"/>
      <c r="H35" s="148"/>
      <c r="I35" s="148"/>
      <c r="J35" s="148"/>
      <c r="K35" s="148"/>
      <c r="L35" s="148"/>
      <c r="M35" s="148"/>
      <c r="N35" s="148"/>
      <c r="O35" s="148"/>
      <c r="P35" s="148"/>
      <c r="Q35" s="148"/>
      <c r="R35" s="148"/>
      <c r="S35" s="148"/>
      <c r="T35" s="291"/>
    </row>
    <row r="36" spans="1:20" ht="19.5" thickBot="1">
      <c r="A36" s="319"/>
      <c r="B36" s="286"/>
      <c r="C36" s="286"/>
      <c r="D36" s="286"/>
      <c r="E36" s="286"/>
      <c r="F36" s="286"/>
      <c r="G36" s="286"/>
      <c r="H36" s="286"/>
      <c r="I36" s="286"/>
      <c r="J36" s="286"/>
      <c r="K36" s="286"/>
      <c r="L36" s="286"/>
      <c r="M36" s="286"/>
      <c r="N36" s="286"/>
      <c r="O36" s="286"/>
      <c r="P36" s="286"/>
      <c r="Q36" s="286"/>
      <c r="R36" s="286"/>
      <c r="S36" s="286"/>
      <c r="T36" s="320"/>
    </row>
    <row r="37" spans="1:20" ht="30" customHeight="1">
      <c r="A37" s="1400" t="s">
        <v>1101</v>
      </c>
      <c r="B37" s="1400"/>
      <c r="C37" s="1400"/>
      <c r="D37" s="1400"/>
      <c r="E37" s="1400"/>
      <c r="F37" s="1400"/>
      <c r="G37" s="1400"/>
      <c r="H37" s="1400"/>
      <c r="I37" s="1400"/>
      <c r="J37" s="1400"/>
      <c r="K37" s="1400"/>
      <c r="L37" s="1400"/>
      <c r="M37" s="1400"/>
      <c r="N37" s="1400"/>
      <c r="O37" s="1400"/>
      <c r="P37" s="1400"/>
      <c r="Q37" s="1400"/>
      <c r="R37" s="1400"/>
      <c r="S37" s="1400"/>
      <c r="T37" s="1400"/>
    </row>
    <row r="38" spans="1:20">
      <c r="A38" s="10" t="s">
        <v>377</v>
      </c>
      <c r="J38"/>
      <c r="K38"/>
      <c r="L38"/>
      <c r="M38"/>
      <c r="N38"/>
      <c r="O38"/>
      <c r="P38"/>
      <c r="Q38"/>
      <c r="R38"/>
      <c r="S38"/>
      <c r="T38"/>
    </row>
    <row r="39" spans="1:20">
      <c r="A39" s="10"/>
    </row>
    <row r="40" spans="1:20">
      <c r="A40" s="10"/>
    </row>
    <row r="41" spans="1:20">
      <c r="A41" s="10"/>
    </row>
    <row r="42" spans="1:20">
      <c r="A42" s="10"/>
    </row>
    <row r="43" spans="1:20">
      <c r="A43" s="10"/>
    </row>
    <row r="44" spans="1:20">
      <c r="A44" s="10"/>
    </row>
    <row r="45" spans="1:20">
      <c r="A45" s="10"/>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0"/>
  </cols>
  <sheetData>
    <row r="1" spans="1:35">
      <c r="A1" s="24" t="s">
        <v>755</v>
      </c>
      <c r="B1" s="24"/>
      <c r="C1" s="26"/>
      <c r="D1" s="26"/>
      <c r="E1" s="26"/>
      <c r="F1" s="26"/>
      <c r="G1" s="49"/>
      <c r="H1" s="123"/>
      <c r="I1" s="123"/>
      <c r="J1" s="123"/>
      <c r="K1" s="123"/>
      <c r="L1" s="123"/>
      <c r="M1" s="26"/>
      <c r="N1" s="26"/>
      <c r="O1" s="26"/>
      <c r="P1" s="26"/>
      <c r="Q1" s="26"/>
      <c r="R1" s="125" t="s">
        <v>602</v>
      </c>
    </row>
    <row r="2" spans="1:35">
      <c r="A2" s="1214">
        <f>'０注意事項等'!A2</f>
        <v>0</v>
      </c>
      <c r="B2" s="1214"/>
      <c r="C2" s="1214"/>
      <c r="D2" s="1214"/>
      <c r="E2" s="1214"/>
      <c r="F2" s="1214"/>
      <c r="G2" s="1214"/>
      <c r="H2" s="1214"/>
      <c r="I2" s="1214"/>
      <c r="J2" s="1214"/>
      <c r="K2" s="1214"/>
      <c r="L2" s="1214"/>
      <c r="M2" s="1214"/>
      <c r="N2" s="1214"/>
      <c r="O2" s="1214"/>
      <c r="P2" s="1214"/>
      <c r="Q2" s="1214"/>
      <c r="R2" s="1214"/>
    </row>
    <row r="3" spans="1:35">
      <c r="A3" s="657"/>
      <c r="B3" s="657"/>
    </row>
    <row r="4" spans="1:35">
      <c r="A4" s="112" t="s">
        <v>842</v>
      </c>
      <c r="B4" s="1"/>
    </row>
    <row r="5" spans="1:35" ht="5.0999999999999996" customHeight="1" thickBot="1">
      <c r="C5" s="1461"/>
      <c r="D5" s="1461"/>
      <c r="E5" s="1461"/>
      <c r="F5" s="1461"/>
      <c r="G5" s="1461"/>
      <c r="H5" s="1461"/>
      <c r="I5" s="1461"/>
    </row>
    <row r="6" spans="1:35" s="37" customFormat="1" ht="18.75" customHeight="1">
      <c r="A6" s="310"/>
      <c r="B6" s="311"/>
      <c r="C6" s="311"/>
      <c r="D6" s="311"/>
      <c r="E6" s="311"/>
      <c r="F6" s="311"/>
      <c r="G6" s="311"/>
      <c r="H6" s="311"/>
      <c r="I6" s="311"/>
      <c r="J6" s="311"/>
      <c r="K6" s="311"/>
      <c r="L6" s="311"/>
      <c r="M6" s="311"/>
      <c r="N6" s="311"/>
      <c r="O6" s="311"/>
      <c r="P6" s="311"/>
      <c r="Q6" s="311"/>
      <c r="R6" s="312"/>
      <c r="S6" s="62"/>
      <c r="T6" s="62"/>
      <c r="U6" s="62"/>
      <c r="V6" s="62"/>
      <c r="W6" s="62"/>
      <c r="X6" s="62"/>
      <c r="Y6" s="62"/>
      <c r="Z6" s="62"/>
      <c r="AA6" s="62"/>
      <c r="AB6" s="62"/>
      <c r="AC6" s="62"/>
      <c r="AD6" s="62"/>
      <c r="AE6" s="62"/>
      <c r="AF6" s="62"/>
      <c r="AG6" s="62"/>
      <c r="AH6" s="62"/>
      <c r="AI6" s="62"/>
    </row>
    <row r="7" spans="1:35" ht="18.75" customHeight="1">
      <c r="A7" s="313"/>
      <c r="C7" s="7"/>
      <c r="D7" s="7"/>
      <c r="E7" s="7"/>
      <c r="F7" s="7"/>
      <c r="G7" s="7"/>
      <c r="H7" s="7"/>
      <c r="I7" s="7"/>
      <c r="R7" s="116"/>
      <c r="T7" s="57" t="s">
        <v>225</v>
      </c>
    </row>
    <row r="8" spans="1:35" ht="18.75" customHeight="1">
      <c r="A8" s="313"/>
      <c r="B8" s="573"/>
      <c r="C8" s="7"/>
      <c r="J8" s="7"/>
      <c r="R8" s="116"/>
    </row>
    <row r="9" spans="1:35" ht="18.75" customHeight="1">
      <c r="A9" s="313"/>
      <c r="C9" s="7"/>
      <c r="J9" s="7"/>
      <c r="R9" s="116"/>
    </row>
    <row r="10" spans="1:35" ht="18.75" customHeight="1">
      <c r="A10" s="313"/>
      <c r="C10" s="7"/>
      <c r="J10" s="7"/>
      <c r="R10" s="116"/>
    </row>
    <row r="11" spans="1:35" ht="18.75" customHeight="1">
      <c r="A11" s="313"/>
      <c r="C11" s="7"/>
      <c r="J11" s="7"/>
      <c r="R11" s="116"/>
    </row>
    <row r="12" spans="1:35" ht="18.75" customHeight="1">
      <c r="A12" s="313"/>
      <c r="C12" s="7"/>
      <c r="J12" s="7"/>
      <c r="R12" s="116"/>
    </row>
    <row r="13" spans="1:35" ht="18.75" customHeight="1">
      <c r="A13" s="313"/>
      <c r="C13" s="7"/>
      <c r="J13" s="7"/>
      <c r="R13" s="116"/>
    </row>
    <row r="14" spans="1:35" ht="18.75" customHeight="1">
      <c r="A14" s="313"/>
      <c r="C14" s="7"/>
      <c r="J14" s="7"/>
      <c r="R14" s="116"/>
    </row>
    <row r="15" spans="1:35" ht="18.75" customHeight="1">
      <c r="A15" s="313"/>
      <c r="C15" s="7"/>
      <c r="D15" s="7"/>
      <c r="E15" s="7"/>
      <c r="F15" s="7"/>
      <c r="G15" s="7"/>
      <c r="H15" s="7"/>
      <c r="I15" s="7"/>
      <c r="J15" s="7"/>
      <c r="K15" s="7"/>
      <c r="M15" s="7"/>
      <c r="N15" s="7"/>
      <c r="O15" s="7"/>
      <c r="P15" s="7"/>
      <c r="Q15" s="7"/>
      <c r="R15" s="43"/>
    </row>
    <row r="16" spans="1:35" ht="18.75" customHeight="1">
      <c r="A16" s="313"/>
      <c r="C16" s="7"/>
      <c r="J16" s="7"/>
      <c r="R16" s="116"/>
    </row>
    <row r="17" spans="1:18" ht="18.75" customHeight="1">
      <c r="A17" s="313"/>
      <c r="C17" s="7"/>
      <c r="J17" s="7"/>
      <c r="R17" s="116"/>
    </row>
    <row r="18" spans="1:18" ht="18.75" customHeight="1">
      <c r="A18" s="313"/>
      <c r="C18" s="7"/>
      <c r="J18" s="7"/>
      <c r="R18" s="116"/>
    </row>
    <row r="19" spans="1:18" ht="18.75" customHeight="1">
      <c r="A19" s="313"/>
      <c r="C19" s="7"/>
      <c r="J19" s="7"/>
      <c r="R19" s="116"/>
    </row>
    <row r="20" spans="1:18" ht="18.75" customHeight="1">
      <c r="A20" s="313"/>
      <c r="C20" s="7"/>
      <c r="J20" s="7"/>
      <c r="M20" s="7"/>
      <c r="R20" s="116"/>
    </row>
    <row r="21" spans="1:18" ht="18.75" customHeight="1">
      <c r="A21" s="313"/>
      <c r="C21" s="7"/>
      <c r="J21" s="7"/>
      <c r="R21" s="116"/>
    </row>
    <row r="22" spans="1:18" ht="18.75" customHeight="1">
      <c r="A22" s="313"/>
      <c r="C22" s="7"/>
      <c r="J22" s="7"/>
      <c r="R22" s="116"/>
    </row>
    <row r="23" spans="1:18" ht="18.75" customHeight="1">
      <c r="A23" s="313"/>
      <c r="C23" s="7"/>
      <c r="J23" s="7"/>
      <c r="R23" s="116"/>
    </row>
    <row r="24" spans="1:18" ht="18.75" customHeight="1">
      <c r="A24" s="313"/>
      <c r="C24" s="7"/>
      <c r="J24" s="7"/>
      <c r="R24" s="116"/>
    </row>
    <row r="25" spans="1:18" ht="18.75" customHeight="1">
      <c r="A25" s="313"/>
      <c r="C25" s="7"/>
      <c r="E25" s="7"/>
      <c r="J25" s="7"/>
      <c r="R25" s="116"/>
    </row>
    <row r="26" spans="1:18" ht="18.75" customHeight="1">
      <c r="A26" s="313"/>
      <c r="J26" s="7"/>
      <c r="R26" s="116"/>
    </row>
    <row r="27" spans="1:18" ht="18.75" customHeight="1">
      <c r="A27" s="313"/>
      <c r="J27" s="7"/>
      <c r="R27" s="116"/>
    </row>
    <row r="28" spans="1:18" ht="18.75" customHeight="1">
      <c r="A28" s="313"/>
      <c r="R28" s="116"/>
    </row>
    <row r="29" spans="1:18" ht="18.75" customHeight="1">
      <c r="A29" s="42"/>
      <c r="B29" s="7"/>
      <c r="R29" s="116"/>
    </row>
    <row r="30" spans="1:18" ht="18.75" customHeight="1">
      <c r="A30" s="42"/>
      <c r="B30" s="7"/>
      <c r="R30" s="116"/>
    </row>
    <row r="31" spans="1:18" ht="18.75" customHeight="1">
      <c r="A31" s="42"/>
      <c r="B31" s="7"/>
      <c r="R31" s="116"/>
    </row>
    <row r="32" spans="1:18" ht="18.75" customHeight="1">
      <c r="A32" s="42"/>
      <c r="B32" s="7"/>
      <c r="R32" s="116"/>
    </row>
    <row r="33" spans="1:35" ht="18.75" customHeight="1">
      <c r="A33" s="42"/>
      <c r="B33" s="7"/>
      <c r="R33" s="116"/>
    </row>
    <row r="34" spans="1:35" ht="18.75" customHeight="1">
      <c r="A34" s="42"/>
      <c r="B34" s="7"/>
      <c r="R34" s="116"/>
    </row>
    <row r="35" spans="1:35" ht="18.75" customHeight="1">
      <c r="A35" s="42"/>
      <c r="B35" s="7"/>
      <c r="R35" s="116"/>
    </row>
    <row r="36" spans="1:35" ht="18.75" customHeight="1">
      <c r="A36" s="42"/>
      <c r="B36" s="7"/>
      <c r="R36" s="116"/>
    </row>
    <row r="37" spans="1:35" s="38" customFormat="1" ht="18.75" customHeight="1" thickBot="1">
      <c r="A37" s="44"/>
      <c r="B37" s="45"/>
      <c r="C37" s="139"/>
      <c r="D37" s="139"/>
      <c r="E37" s="139"/>
      <c r="F37" s="139"/>
      <c r="G37" s="139"/>
      <c r="H37" s="139"/>
      <c r="I37" s="139"/>
      <c r="J37" s="139"/>
      <c r="K37" s="139"/>
      <c r="L37" s="139"/>
      <c r="M37" s="139"/>
      <c r="N37" s="139"/>
      <c r="O37" s="139"/>
      <c r="P37" s="139"/>
      <c r="Q37" s="139"/>
      <c r="R37" s="54"/>
      <c r="S37" s="63"/>
      <c r="T37" s="63"/>
      <c r="U37" s="63"/>
      <c r="V37" s="63"/>
      <c r="W37" s="63"/>
      <c r="X37" s="63"/>
      <c r="Y37" s="63"/>
      <c r="Z37" s="63"/>
      <c r="AA37" s="63"/>
      <c r="AB37" s="63"/>
      <c r="AC37" s="63"/>
      <c r="AD37" s="63"/>
      <c r="AE37" s="63"/>
      <c r="AF37" s="63"/>
      <c r="AG37" s="63"/>
      <c r="AH37" s="63"/>
      <c r="AI37" s="63"/>
    </row>
    <row r="38" spans="1:35">
      <c r="A38" s="36"/>
      <c r="B38" s="36"/>
    </row>
    <row r="39" spans="1:35">
      <c r="A39" s="36"/>
      <c r="B39" s="36"/>
    </row>
    <row r="40" spans="1:35">
      <c r="A40" s="36"/>
      <c r="B40" s="36"/>
    </row>
    <row r="41" spans="1:35">
      <c r="A41" s="36"/>
      <c r="B41" s="36"/>
    </row>
    <row r="42" spans="1:35">
      <c r="A42" s="36"/>
      <c r="B42" s="36"/>
    </row>
    <row r="43" spans="1:35">
      <c r="A43" s="36"/>
      <c r="B43" s="36"/>
    </row>
    <row r="44" spans="1:35">
      <c r="A44" s="36"/>
      <c r="B44" s="36"/>
    </row>
    <row r="45" spans="1:35">
      <c r="A45" s="36"/>
      <c r="B45" s="36"/>
    </row>
    <row r="46" spans="1:35">
      <c r="A46" s="36"/>
      <c r="B46" s="36"/>
    </row>
    <row r="47" spans="1:35">
      <c r="A47" s="36"/>
      <c r="B47" s="36"/>
    </row>
    <row r="48" spans="1:35">
      <c r="A48" s="36"/>
      <c r="B48" s="36"/>
    </row>
    <row r="49" spans="1:2">
      <c r="A49" s="36"/>
      <c r="B49" s="36"/>
    </row>
    <row r="50" spans="1:2">
      <c r="A50" s="36"/>
      <c r="B50" s="36"/>
    </row>
    <row r="51" spans="1:2">
      <c r="A51" s="36"/>
      <c r="B51" s="36"/>
    </row>
    <row r="52" spans="1:2">
      <c r="A52" s="36"/>
      <c r="B52" s="36"/>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F48-C6A1-4B60-915D-32A57DC53D05}">
  <sheetPr>
    <tabColor rgb="FFFFC000"/>
  </sheetPr>
  <dimension ref="A1:AE634"/>
  <sheetViews>
    <sheetView showGridLines="0" zoomScaleNormal="100" workbookViewId="0">
      <selection activeCell="A5" sqref="A5"/>
    </sheetView>
  </sheetViews>
  <sheetFormatPr defaultColWidth="9" defaultRowHeight="13.5"/>
  <cols>
    <col min="1" max="1" width="5.5" style="321" customWidth="1"/>
    <col min="2" max="2" width="4.375" style="321" customWidth="1"/>
    <col min="3" max="3" width="21.75" style="321" customWidth="1"/>
    <col min="4" max="4" width="9.75" style="321" customWidth="1"/>
    <col min="5" max="5" width="4.25" style="321" customWidth="1"/>
    <col min="6" max="6" width="12.5" style="321" customWidth="1"/>
    <col min="7" max="7" width="3.125" style="321" customWidth="1"/>
    <col min="8" max="8" width="14.25" style="321" customWidth="1"/>
    <col min="9" max="9" width="3.125" style="321" customWidth="1"/>
    <col min="10" max="10" width="14.25" style="321" customWidth="1"/>
    <col min="11" max="11" width="3.125" style="321" customWidth="1"/>
    <col min="12" max="12" width="14.25" style="321" customWidth="1"/>
    <col min="13" max="13" width="7.75" style="321" customWidth="1"/>
    <col min="14" max="14" width="7.25" style="322" customWidth="1"/>
    <col min="15" max="15" width="13.75" style="322" customWidth="1"/>
    <col min="16" max="16" width="8.75" style="322" customWidth="1"/>
    <col min="17" max="17" width="13.125" style="322" customWidth="1"/>
    <col min="18" max="19" width="7.25" style="322" customWidth="1"/>
    <col min="20" max="31" width="9" style="322"/>
    <col min="32" max="16384" width="9" style="321"/>
  </cols>
  <sheetData>
    <row r="1" spans="1:31" s="538" customFormat="1" ht="14.25">
      <c r="A1" s="24" t="s">
        <v>755</v>
      </c>
      <c r="B1" s="542"/>
      <c r="C1" s="542"/>
      <c r="D1" s="542"/>
      <c r="E1" s="544"/>
      <c r="F1" s="544"/>
      <c r="G1" s="544"/>
      <c r="H1" s="543"/>
      <c r="I1" s="543"/>
      <c r="J1" s="543"/>
      <c r="K1" s="543"/>
      <c r="L1" s="543"/>
      <c r="M1" s="125" t="s">
        <v>602</v>
      </c>
      <c r="N1" s="537"/>
      <c r="O1" s="537"/>
      <c r="P1" s="537"/>
      <c r="Q1" s="537"/>
      <c r="R1" s="537"/>
      <c r="S1" s="537"/>
      <c r="T1" s="537"/>
      <c r="U1" s="537"/>
      <c r="V1" s="537"/>
      <c r="W1" s="537"/>
      <c r="X1" s="537"/>
      <c r="Y1" s="537"/>
      <c r="Z1" s="537"/>
      <c r="AA1" s="537"/>
      <c r="AB1" s="537"/>
      <c r="AC1" s="537"/>
      <c r="AD1" s="537"/>
      <c r="AE1" s="537"/>
    </row>
    <row r="2" spans="1:31" s="538" customFormat="1" ht="14.25">
      <c r="A2" s="1214">
        <f>'０注意事項等'!A2</f>
        <v>0</v>
      </c>
      <c r="B2" s="1214"/>
      <c r="C2" s="1214"/>
      <c r="D2" s="1214"/>
      <c r="E2" s="1214"/>
      <c r="F2" s="1214"/>
      <c r="G2" s="1214"/>
      <c r="H2" s="1214"/>
      <c r="I2" s="1214"/>
      <c r="J2" s="1214"/>
      <c r="K2" s="1214"/>
      <c r="L2" s="1214"/>
      <c r="M2" s="1214"/>
      <c r="N2" s="537"/>
      <c r="O2" s="537"/>
      <c r="P2" s="174" t="s">
        <v>228</v>
      </c>
      <c r="Q2" s="174"/>
      <c r="R2" s="173"/>
      <c r="S2" s="173"/>
      <c r="T2" s="173"/>
      <c r="U2" s="173"/>
      <c r="V2" s="537"/>
      <c r="W2" s="537"/>
      <c r="X2" s="537"/>
      <c r="Y2" s="537"/>
      <c r="Z2" s="537"/>
      <c r="AA2" s="537"/>
      <c r="AB2" s="537"/>
      <c r="AC2" s="537"/>
      <c r="AD2" s="537"/>
      <c r="AE2" s="537"/>
    </row>
    <row r="3" spans="1:31" s="538" customFormat="1" ht="14.25">
      <c r="A3" s="541"/>
      <c r="N3" s="537"/>
      <c r="O3" s="537"/>
      <c r="P3" s="537"/>
      <c r="Q3" s="537"/>
      <c r="R3" s="537"/>
      <c r="S3" s="537"/>
      <c r="T3" s="537"/>
      <c r="U3" s="537"/>
      <c r="V3" s="537"/>
      <c r="W3" s="537"/>
      <c r="X3" s="537"/>
      <c r="Y3" s="537"/>
      <c r="Z3" s="537"/>
      <c r="AA3" s="537"/>
      <c r="AB3" s="537"/>
      <c r="AC3" s="537"/>
      <c r="AD3" s="537"/>
      <c r="AE3" s="537"/>
    </row>
    <row r="4" spans="1:31" s="538" customFormat="1">
      <c r="A4" s="1469" t="s">
        <v>841</v>
      </c>
      <c r="B4" s="1469"/>
      <c r="C4" s="539"/>
      <c r="N4" s="537"/>
      <c r="O4" s="537"/>
      <c r="P4" s="508" t="s">
        <v>308</v>
      </c>
      <c r="Q4" s="537"/>
      <c r="R4" s="537"/>
      <c r="S4" s="537"/>
      <c r="T4" s="537"/>
      <c r="U4" s="537"/>
      <c r="V4" s="537"/>
      <c r="W4" s="537"/>
      <c r="X4" s="537"/>
      <c r="Y4" s="537"/>
      <c r="Z4" s="537"/>
      <c r="AA4" s="537"/>
      <c r="AB4" s="537"/>
      <c r="AC4" s="537"/>
      <c r="AD4" s="537"/>
      <c r="AE4" s="537"/>
    </row>
    <row r="5" spans="1:31" s="538" customFormat="1" ht="14.25">
      <c r="A5" s="540"/>
      <c r="B5" s="540"/>
      <c r="C5" s="539"/>
      <c r="N5" s="537"/>
      <c r="O5" s="537"/>
      <c r="P5" s="382"/>
      <c r="Q5" s="537"/>
      <c r="R5" s="537"/>
      <c r="S5" s="537"/>
      <c r="T5" s="537"/>
      <c r="U5" s="537"/>
      <c r="V5" s="537"/>
      <c r="W5" s="537"/>
      <c r="X5" s="537"/>
      <c r="Y5" s="537"/>
      <c r="Z5" s="537"/>
      <c r="AA5" s="537"/>
      <c r="AB5" s="537"/>
      <c r="AC5" s="537"/>
      <c r="AD5" s="537"/>
      <c r="AE5" s="537"/>
    </row>
    <row r="6" spans="1:31" s="538" customFormat="1" ht="14.25" thickBot="1">
      <c r="A6" s="539" t="e">
        <f>IF(P22="計画",P23,P24)</f>
        <v>#N/A</v>
      </c>
      <c r="B6" s="539"/>
      <c r="C6" s="539"/>
      <c r="N6" s="537"/>
      <c r="O6" s="537"/>
      <c r="P6" s="382" t="s">
        <v>307</v>
      </c>
      <c r="Q6" s="537"/>
      <c r="R6" s="537"/>
      <c r="S6" s="537"/>
      <c r="T6" s="537"/>
      <c r="U6" s="537"/>
      <c r="V6" s="537"/>
      <c r="W6" s="537"/>
      <c r="X6" s="537"/>
      <c r="Y6" s="537"/>
      <c r="Z6" s="537"/>
      <c r="AA6" s="537"/>
      <c r="AB6" s="537"/>
      <c r="AC6" s="537"/>
      <c r="AD6" s="537"/>
      <c r="AE6" s="537"/>
    </row>
    <row r="7" spans="1:31">
      <c r="A7" s="1470" t="s">
        <v>291</v>
      </c>
      <c r="B7" s="857" t="s">
        <v>1160</v>
      </c>
      <c r="C7" s="416"/>
      <c r="D7" s="416"/>
      <c r="E7" s="1473" t="s">
        <v>306</v>
      </c>
      <c r="F7" s="1476" t="e">
        <f>IF(P22="計画",P26,P27)</f>
        <v>#N/A</v>
      </c>
      <c r="G7" s="1477"/>
      <c r="H7" s="1477"/>
      <c r="I7" s="1477"/>
      <c r="J7" s="1477"/>
      <c r="K7" s="1477"/>
      <c r="L7" s="1478"/>
      <c r="M7" s="1479" t="s">
        <v>289</v>
      </c>
    </row>
    <row r="8" spans="1:31">
      <c r="A8" s="1471"/>
      <c r="B8" s="1466" t="s">
        <v>288</v>
      </c>
      <c r="C8" s="1467"/>
      <c r="D8" s="1468"/>
      <c r="E8" s="1474"/>
      <c r="F8" s="1482" t="s">
        <v>286</v>
      </c>
      <c r="G8" s="1463" t="s">
        <v>285</v>
      </c>
      <c r="H8" s="1463"/>
      <c r="I8" s="1463" t="s">
        <v>284</v>
      </c>
      <c r="J8" s="1463"/>
      <c r="K8" s="1464" t="s">
        <v>283</v>
      </c>
      <c r="L8" s="1465"/>
      <c r="M8" s="1480"/>
      <c r="P8" s="508" t="s">
        <v>1161</v>
      </c>
      <c r="Q8" s="537"/>
    </row>
    <row r="9" spans="1:31" ht="14.25" thickBot="1">
      <c r="A9" s="1472"/>
      <c r="B9" s="413"/>
      <c r="C9" s="412"/>
      <c r="D9" s="412"/>
      <c r="E9" s="1475"/>
      <c r="F9" s="1483"/>
      <c r="G9" s="551" t="s">
        <v>282</v>
      </c>
      <c r="H9" s="551" t="s">
        <v>281</v>
      </c>
      <c r="I9" s="551" t="s">
        <v>282</v>
      </c>
      <c r="J9" s="551" t="s">
        <v>281</v>
      </c>
      <c r="K9" s="552" t="s">
        <v>282</v>
      </c>
      <c r="L9" s="553" t="s">
        <v>281</v>
      </c>
      <c r="M9" s="1481"/>
      <c r="Q9" s="508" t="s">
        <v>305</v>
      </c>
      <c r="T9" s="508"/>
    </row>
    <row r="10" spans="1:31" ht="14.25" thickBot="1">
      <c r="A10" s="536" t="s">
        <v>257</v>
      </c>
      <c r="B10" s="636" t="s">
        <v>744</v>
      </c>
      <c r="C10" s="535"/>
      <c r="D10" s="535"/>
      <c r="E10" s="534"/>
      <c r="F10" s="533"/>
      <c r="G10" s="531"/>
      <c r="H10" s="532"/>
      <c r="I10" s="531"/>
      <c r="J10" s="530"/>
      <c r="K10" s="529"/>
      <c r="L10" s="528"/>
      <c r="M10" s="527"/>
      <c r="N10" s="322" t="s">
        <v>266</v>
      </c>
      <c r="Q10" s="382" t="s">
        <v>1162</v>
      </c>
      <c r="T10" s="382"/>
    </row>
    <row r="11" spans="1:31" ht="14.25" thickTop="1">
      <c r="A11" s="526" t="s">
        <v>257</v>
      </c>
      <c r="B11" s="525" t="s">
        <v>745</v>
      </c>
      <c r="C11" s="524"/>
      <c r="D11" s="524" t="s">
        <v>294</v>
      </c>
      <c r="E11" s="523"/>
      <c r="F11" s="522"/>
      <c r="G11" s="520"/>
      <c r="H11" s="521">
        <f>$H$93</f>
        <v>300000</v>
      </c>
      <c r="I11" s="520"/>
      <c r="J11" s="519">
        <f>$J$93</f>
        <v>300000</v>
      </c>
      <c r="K11" s="518"/>
      <c r="L11" s="517">
        <f>$L$93</f>
        <v>0</v>
      </c>
      <c r="M11" s="516"/>
      <c r="N11" s="321" t="str">
        <f t="shared" ref="N11:N70" si="0">IF(J11+L11=H11,"","入力ミス")</f>
        <v/>
      </c>
      <c r="Q11" s="382" t="s">
        <v>1163</v>
      </c>
      <c r="T11" s="382"/>
    </row>
    <row r="12" spans="1:31" ht="14.25" thickBot="1">
      <c r="A12" s="397"/>
      <c r="B12" s="396"/>
      <c r="C12" s="395"/>
      <c r="D12" s="395"/>
      <c r="E12" s="393"/>
      <c r="F12" s="515"/>
      <c r="G12" s="513"/>
      <c r="H12" s="514"/>
      <c r="I12" s="513"/>
      <c r="J12" s="512"/>
      <c r="K12" s="511"/>
      <c r="L12" s="510"/>
      <c r="M12" s="509"/>
      <c r="N12" s="321" t="str">
        <f t="shared" si="0"/>
        <v/>
      </c>
    </row>
    <row r="13" spans="1:31">
      <c r="A13" s="463" t="s">
        <v>257</v>
      </c>
      <c r="B13" s="462" t="s">
        <v>303</v>
      </c>
      <c r="C13" s="461"/>
      <c r="D13" s="461"/>
      <c r="E13" s="460"/>
      <c r="F13" s="452" t="s">
        <v>105</v>
      </c>
      <c r="G13" s="506"/>
      <c r="H13" s="458"/>
      <c r="I13" s="506"/>
      <c r="J13" s="456"/>
      <c r="K13" s="505"/>
      <c r="L13" s="454"/>
      <c r="M13" s="453"/>
      <c r="N13" s="321" t="str">
        <f t="shared" si="0"/>
        <v/>
      </c>
    </row>
    <row r="14" spans="1:31">
      <c r="A14" s="387" t="s">
        <v>257</v>
      </c>
      <c r="B14" s="602" t="s">
        <v>451</v>
      </c>
      <c r="C14" s="603"/>
      <c r="D14" s="606"/>
      <c r="E14" s="604" t="s">
        <v>450</v>
      </c>
      <c r="F14" s="452" t="s">
        <v>105</v>
      </c>
      <c r="G14" s="504"/>
      <c r="H14" s="482">
        <f>$H$146</f>
        <v>17065000</v>
      </c>
      <c r="I14" s="504"/>
      <c r="J14" s="480">
        <f>$J$146</f>
        <v>17065000</v>
      </c>
      <c r="K14" s="503"/>
      <c r="L14" s="478">
        <f>$L$146</f>
        <v>0</v>
      </c>
      <c r="M14" s="443"/>
      <c r="N14" s="321" t="str">
        <f t="shared" si="0"/>
        <v/>
      </c>
      <c r="P14" s="508" t="s">
        <v>1164</v>
      </c>
    </row>
    <row r="15" spans="1:31">
      <c r="A15" s="387" t="s">
        <v>257</v>
      </c>
      <c r="B15" s="602" t="s">
        <v>452</v>
      </c>
      <c r="C15" s="603"/>
      <c r="D15" s="606"/>
      <c r="E15" s="604" t="s">
        <v>450</v>
      </c>
      <c r="F15" s="452" t="s">
        <v>105</v>
      </c>
      <c r="G15" s="504"/>
      <c r="H15" s="482">
        <f>$H$200</f>
        <v>7757300</v>
      </c>
      <c r="I15" s="504"/>
      <c r="J15" s="480">
        <f>$J$200</f>
        <v>0</v>
      </c>
      <c r="K15" s="503"/>
      <c r="L15" s="478">
        <f>$L$200</f>
        <v>7757300</v>
      </c>
      <c r="M15" s="443"/>
      <c r="N15" s="321" t="str">
        <f t="shared" si="0"/>
        <v/>
      </c>
    </row>
    <row r="16" spans="1:31">
      <c r="A16" s="387" t="s">
        <v>257</v>
      </c>
      <c r="B16" s="602" t="s">
        <v>750</v>
      </c>
      <c r="C16" s="603"/>
      <c r="D16" s="606"/>
      <c r="E16" s="604" t="s">
        <v>450</v>
      </c>
      <c r="F16" s="452" t="s">
        <v>105</v>
      </c>
      <c r="G16" s="504"/>
      <c r="H16" s="482">
        <f>$H$254</f>
        <v>9018000</v>
      </c>
      <c r="I16" s="504"/>
      <c r="J16" s="480">
        <f>$J$254</f>
        <v>8888000</v>
      </c>
      <c r="K16" s="503"/>
      <c r="L16" s="478">
        <f>$L$254</f>
        <v>130000</v>
      </c>
      <c r="M16" s="443"/>
      <c r="N16" s="321" t="str">
        <f t="shared" si="0"/>
        <v/>
      </c>
    </row>
    <row r="17" spans="1:17">
      <c r="A17" s="387" t="s">
        <v>257</v>
      </c>
      <c r="B17" s="602" t="s">
        <v>751</v>
      </c>
      <c r="C17" s="603"/>
      <c r="D17" s="606"/>
      <c r="E17" s="604" t="s">
        <v>450</v>
      </c>
      <c r="F17" s="452" t="s">
        <v>105</v>
      </c>
      <c r="G17" s="504"/>
      <c r="H17" s="482">
        <f>$H$308</f>
        <v>2670760</v>
      </c>
      <c r="I17" s="504"/>
      <c r="J17" s="480">
        <f>$J$308</f>
        <v>2670760</v>
      </c>
      <c r="K17" s="503"/>
      <c r="L17" s="478">
        <f>$L$308</f>
        <v>0</v>
      </c>
      <c r="M17" s="443"/>
      <c r="N17" s="321" t="str">
        <f t="shared" si="0"/>
        <v/>
      </c>
      <c r="P17" s="382" t="s">
        <v>1165</v>
      </c>
    </row>
    <row r="18" spans="1:17">
      <c r="A18" s="387" t="s">
        <v>257</v>
      </c>
      <c r="B18" s="602" t="s">
        <v>453</v>
      </c>
      <c r="C18" s="603"/>
      <c r="D18" s="606"/>
      <c r="E18" s="604" t="s">
        <v>450</v>
      </c>
      <c r="F18" s="452" t="s">
        <v>105</v>
      </c>
      <c r="G18" s="504"/>
      <c r="H18" s="482">
        <f>$H$362</f>
        <v>0</v>
      </c>
      <c r="I18" s="504"/>
      <c r="J18" s="480">
        <f>$J$362</f>
        <v>0</v>
      </c>
      <c r="K18" s="503"/>
      <c r="L18" s="478">
        <f>$L$362</f>
        <v>0</v>
      </c>
      <c r="M18" s="443"/>
      <c r="N18" s="321" t="str">
        <f t="shared" si="0"/>
        <v/>
      </c>
      <c r="Q18" s="382" t="s">
        <v>302</v>
      </c>
    </row>
    <row r="19" spans="1:17">
      <c r="A19" s="387" t="s">
        <v>257</v>
      </c>
      <c r="B19" s="602" t="s">
        <v>454</v>
      </c>
      <c r="C19" s="603"/>
      <c r="D19" s="606"/>
      <c r="E19" s="604" t="s">
        <v>450</v>
      </c>
      <c r="F19" s="452" t="s">
        <v>105</v>
      </c>
      <c r="G19" s="504"/>
      <c r="H19" s="482">
        <f>$H$416</f>
        <v>0</v>
      </c>
      <c r="I19" s="504"/>
      <c r="J19" s="480">
        <f>$J$416</f>
        <v>0</v>
      </c>
      <c r="K19" s="503"/>
      <c r="L19" s="478">
        <f>$L$416</f>
        <v>0</v>
      </c>
      <c r="M19" s="443"/>
      <c r="N19" s="321" t="str">
        <f t="shared" si="0"/>
        <v/>
      </c>
    </row>
    <row r="20" spans="1:17">
      <c r="A20" s="387" t="s">
        <v>257</v>
      </c>
      <c r="B20" s="602" t="s">
        <v>455</v>
      </c>
      <c r="C20" s="603"/>
      <c r="D20" s="606"/>
      <c r="E20" s="604" t="s">
        <v>450</v>
      </c>
      <c r="F20" s="452" t="s">
        <v>105</v>
      </c>
      <c r="G20" s="504"/>
      <c r="H20" s="482">
        <f>$H$470</f>
        <v>0</v>
      </c>
      <c r="I20" s="504"/>
      <c r="J20" s="480">
        <f>$J$470</f>
        <v>0</v>
      </c>
      <c r="K20" s="503"/>
      <c r="L20" s="478">
        <f>$L$470</f>
        <v>0</v>
      </c>
      <c r="M20" s="443"/>
      <c r="N20" s="321" t="str">
        <f t="shared" si="0"/>
        <v/>
      </c>
    </row>
    <row r="21" spans="1:17">
      <c r="A21" s="387" t="s">
        <v>257</v>
      </c>
      <c r="B21" s="602" t="s">
        <v>456</v>
      </c>
      <c r="C21" s="603"/>
      <c r="D21" s="606"/>
      <c r="E21" s="604" t="s">
        <v>450</v>
      </c>
      <c r="F21" s="452" t="s">
        <v>105</v>
      </c>
      <c r="G21" s="504"/>
      <c r="H21" s="482">
        <f>$H$524</f>
        <v>0</v>
      </c>
      <c r="I21" s="504"/>
      <c r="J21" s="480">
        <f>$J$524</f>
        <v>0</v>
      </c>
      <c r="K21" s="503"/>
      <c r="L21" s="478">
        <f>$L$524</f>
        <v>0</v>
      </c>
      <c r="M21" s="443"/>
      <c r="N21" s="321" t="str">
        <f t="shared" si="0"/>
        <v/>
      </c>
    </row>
    <row r="22" spans="1:17">
      <c r="A22" s="387" t="s">
        <v>257</v>
      </c>
      <c r="B22" s="602" t="s">
        <v>457</v>
      </c>
      <c r="C22" s="603"/>
      <c r="D22" s="606"/>
      <c r="E22" s="604" t="s">
        <v>450</v>
      </c>
      <c r="F22" s="452" t="s">
        <v>105</v>
      </c>
      <c r="G22" s="504"/>
      <c r="H22" s="482">
        <f>$H$578</f>
        <v>0</v>
      </c>
      <c r="I22" s="504"/>
      <c r="J22" s="480">
        <f>$J$578</f>
        <v>0</v>
      </c>
      <c r="K22" s="503"/>
      <c r="L22" s="478">
        <f>$L$578</f>
        <v>0</v>
      </c>
      <c r="M22" s="443"/>
      <c r="N22" s="321" t="str">
        <f t="shared" si="0"/>
        <v/>
      </c>
      <c r="P22" s="843" t="e">
        <f>'０注意事項等'!$K$9</f>
        <v>#N/A</v>
      </c>
    </row>
    <row r="23" spans="1:17">
      <c r="A23" s="387" t="s">
        <v>257</v>
      </c>
      <c r="B23" s="602" t="s">
        <v>458</v>
      </c>
      <c r="C23" s="603"/>
      <c r="D23" s="606"/>
      <c r="E23" s="604" t="s">
        <v>450</v>
      </c>
      <c r="F23" s="452" t="s">
        <v>105</v>
      </c>
      <c r="G23" s="504"/>
      <c r="H23" s="482">
        <f>$H$632</f>
        <v>0</v>
      </c>
      <c r="I23" s="504"/>
      <c r="J23" s="480">
        <f>$J$632</f>
        <v>0</v>
      </c>
      <c r="K23" s="503"/>
      <c r="L23" s="478">
        <f>$L$632</f>
        <v>0</v>
      </c>
      <c r="M23" s="443"/>
      <c r="N23" s="321" t="str">
        <f t="shared" si="0"/>
        <v/>
      </c>
      <c r="P23" s="843" t="s">
        <v>846</v>
      </c>
    </row>
    <row r="24" spans="1:17">
      <c r="A24" s="387" t="s">
        <v>257</v>
      </c>
      <c r="B24" s="386"/>
      <c r="C24" s="383"/>
      <c r="D24" s="361"/>
      <c r="E24" s="359"/>
      <c r="F24" s="452" t="s">
        <v>105</v>
      </c>
      <c r="G24" s="504"/>
      <c r="H24" s="482"/>
      <c r="I24" s="504"/>
      <c r="J24" s="480"/>
      <c r="K24" s="503"/>
      <c r="L24" s="478"/>
      <c r="M24" s="443"/>
      <c r="N24" s="321" t="str">
        <f t="shared" si="0"/>
        <v/>
      </c>
      <c r="P24" s="843" t="s">
        <v>1121</v>
      </c>
    </row>
    <row r="25" spans="1:17">
      <c r="A25" s="387" t="s">
        <v>257</v>
      </c>
      <c r="B25" s="386"/>
      <c r="C25" s="383"/>
      <c r="D25" s="361"/>
      <c r="E25" s="359"/>
      <c r="F25" s="452" t="s">
        <v>105</v>
      </c>
      <c r="G25" s="504"/>
      <c r="H25" s="482"/>
      <c r="I25" s="504"/>
      <c r="J25" s="480"/>
      <c r="K25" s="503"/>
      <c r="L25" s="478"/>
      <c r="M25" s="443"/>
      <c r="N25" s="321" t="str">
        <f t="shared" si="0"/>
        <v/>
      </c>
    </row>
    <row r="26" spans="1:17">
      <c r="A26" s="387" t="s">
        <v>257</v>
      </c>
      <c r="B26" s="386"/>
      <c r="C26" s="383"/>
      <c r="D26" s="361"/>
      <c r="E26" s="359"/>
      <c r="F26" s="452" t="s">
        <v>105</v>
      </c>
      <c r="G26" s="504"/>
      <c r="H26" s="482"/>
      <c r="I26" s="504"/>
      <c r="J26" s="480"/>
      <c r="K26" s="503"/>
      <c r="L26" s="478"/>
      <c r="M26" s="443"/>
      <c r="N26" s="321" t="str">
        <f t="shared" si="0"/>
        <v/>
      </c>
      <c r="P26" s="843" t="s">
        <v>1122</v>
      </c>
    </row>
    <row r="27" spans="1:17">
      <c r="A27" s="387" t="s">
        <v>257</v>
      </c>
      <c r="B27" s="386"/>
      <c r="C27" s="383"/>
      <c r="D27" s="361"/>
      <c r="E27" s="359"/>
      <c r="F27" s="452" t="s">
        <v>105</v>
      </c>
      <c r="G27" s="504"/>
      <c r="H27" s="482"/>
      <c r="I27" s="504"/>
      <c r="J27" s="480"/>
      <c r="K27" s="503"/>
      <c r="L27" s="478"/>
      <c r="M27" s="443"/>
      <c r="N27" s="321" t="str">
        <f t="shared" si="0"/>
        <v/>
      </c>
      <c r="P27" s="843" t="s">
        <v>1123</v>
      </c>
    </row>
    <row r="28" spans="1:17" ht="14.25" thickBot="1">
      <c r="A28" s="387" t="s">
        <v>257</v>
      </c>
      <c r="B28" s="386"/>
      <c r="C28" s="383"/>
      <c r="D28" s="361"/>
      <c r="E28" s="359"/>
      <c r="F28" s="452" t="s">
        <v>105</v>
      </c>
      <c r="G28" s="504"/>
      <c r="H28" s="473"/>
      <c r="I28" s="504"/>
      <c r="J28" s="471"/>
      <c r="K28" s="503"/>
      <c r="L28" s="469"/>
      <c r="M28" s="435"/>
      <c r="N28" s="321" t="str">
        <f t="shared" si="0"/>
        <v/>
      </c>
    </row>
    <row r="29" spans="1:17" ht="15" thickTop="1" thickBot="1">
      <c r="A29" s="468" t="s">
        <v>257</v>
      </c>
      <c r="B29" s="432" t="s">
        <v>300</v>
      </c>
      <c r="C29" s="432"/>
      <c r="D29" s="431" t="s">
        <v>294</v>
      </c>
      <c r="E29" s="430"/>
      <c r="F29" s="429"/>
      <c r="G29" s="428"/>
      <c r="H29" s="426">
        <f>SUM(H14:H28)</f>
        <v>36511060</v>
      </c>
      <c r="I29" s="425"/>
      <c r="J29" s="424">
        <f>SUM(J14:J28)</f>
        <v>28623760</v>
      </c>
      <c r="K29" s="425"/>
      <c r="L29" s="424">
        <f>SUM(L14:L28)</f>
        <v>7887300</v>
      </c>
      <c r="M29" s="467"/>
      <c r="N29" s="321" t="str">
        <f t="shared" si="0"/>
        <v/>
      </c>
    </row>
    <row r="30" spans="1:17">
      <c r="A30" s="463" t="s">
        <v>257</v>
      </c>
      <c r="B30" s="462" t="s">
        <v>299</v>
      </c>
      <c r="C30" s="461"/>
      <c r="D30" s="461"/>
      <c r="E30" s="460"/>
      <c r="F30" s="507" t="s">
        <v>257</v>
      </c>
      <c r="G30" s="506"/>
      <c r="H30" s="458"/>
      <c r="I30" s="506"/>
      <c r="J30" s="456"/>
      <c r="K30" s="505"/>
      <c r="L30" s="454"/>
      <c r="M30" s="453"/>
      <c r="N30" s="321" t="str">
        <f t="shared" si="0"/>
        <v/>
      </c>
    </row>
    <row r="31" spans="1:17">
      <c r="A31" s="387" t="s">
        <v>257</v>
      </c>
      <c r="B31" s="605" t="s">
        <v>451</v>
      </c>
      <c r="C31" s="606"/>
      <c r="D31" s="606"/>
      <c r="E31" s="604" t="s">
        <v>450</v>
      </c>
      <c r="F31" s="452" t="s">
        <v>257</v>
      </c>
      <c r="G31" s="504"/>
      <c r="H31" s="482">
        <f>$H$147</f>
        <v>8149340</v>
      </c>
      <c r="I31" s="504"/>
      <c r="J31" s="480">
        <f>$J$147</f>
        <v>6399340</v>
      </c>
      <c r="K31" s="503"/>
      <c r="L31" s="478">
        <f>$L$147</f>
        <v>1750000</v>
      </c>
      <c r="M31" s="443"/>
      <c r="N31" s="321" t="str">
        <f t="shared" si="0"/>
        <v/>
      </c>
    </row>
    <row r="32" spans="1:17">
      <c r="A32" s="387" t="s">
        <v>257</v>
      </c>
      <c r="B32" s="605" t="s">
        <v>452</v>
      </c>
      <c r="C32" s="606"/>
      <c r="D32" s="606"/>
      <c r="E32" s="604" t="s">
        <v>450</v>
      </c>
      <c r="F32" s="452" t="s">
        <v>257</v>
      </c>
      <c r="G32" s="504"/>
      <c r="H32" s="482">
        <f>$H$201</f>
        <v>3505000</v>
      </c>
      <c r="I32" s="504"/>
      <c r="J32" s="480">
        <f>$J$201</f>
        <v>0</v>
      </c>
      <c r="K32" s="503"/>
      <c r="L32" s="478">
        <f>$L$201</f>
        <v>3505000</v>
      </c>
      <c r="M32" s="443"/>
      <c r="N32" s="321" t="str">
        <f t="shared" si="0"/>
        <v/>
      </c>
    </row>
    <row r="33" spans="1:20">
      <c r="A33" s="387" t="s">
        <v>257</v>
      </c>
      <c r="B33" s="605" t="s">
        <v>750</v>
      </c>
      <c r="C33" s="606"/>
      <c r="D33" s="606"/>
      <c r="E33" s="604" t="s">
        <v>450</v>
      </c>
      <c r="F33" s="452" t="s">
        <v>257</v>
      </c>
      <c r="G33" s="504"/>
      <c r="H33" s="482">
        <f>$H$255</f>
        <v>4620400</v>
      </c>
      <c r="I33" s="504"/>
      <c r="J33" s="480">
        <f>$J$255</f>
        <v>4520400</v>
      </c>
      <c r="K33" s="503"/>
      <c r="L33" s="478">
        <f>$L$255</f>
        <v>100000</v>
      </c>
      <c r="M33" s="443"/>
      <c r="N33" s="321" t="str">
        <f t="shared" si="0"/>
        <v/>
      </c>
    </row>
    <row r="34" spans="1:20">
      <c r="A34" s="387" t="s">
        <v>257</v>
      </c>
      <c r="B34" s="605" t="s">
        <v>751</v>
      </c>
      <c r="C34" s="606"/>
      <c r="D34" s="606"/>
      <c r="E34" s="604" t="s">
        <v>450</v>
      </c>
      <c r="F34" s="452" t="s">
        <v>257</v>
      </c>
      <c r="G34" s="504"/>
      <c r="H34" s="482">
        <f>$H$309</f>
        <v>152000</v>
      </c>
      <c r="I34" s="504"/>
      <c r="J34" s="480">
        <f>$J$309</f>
        <v>152000</v>
      </c>
      <c r="K34" s="503"/>
      <c r="L34" s="478">
        <f>$L$309</f>
        <v>0</v>
      </c>
      <c r="M34" s="443"/>
      <c r="N34" s="321" t="str">
        <f t="shared" si="0"/>
        <v/>
      </c>
    </row>
    <row r="35" spans="1:20">
      <c r="A35" s="387" t="s">
        <v>257</v>
      </c>
      <c r="B35" s="605" t="s">
        <v>453</v>
      </c>
      <c r="C35" s="606"/>
      <c r="D35" s="606"/>
      <c r="E35" s="604" t="s">
        <v>450</v>
      </c>
      <c r="F35" s="452" t="s">
        <v>257</v>
      </c>
      <c r="G35" s="504"/>
      <c r="H35" s="482">
        <f>$H$363</f>
        <v>0</v>
      </c>
      <c r="I35" s="504"/>
      <c r="J35" s="480">
        <f>$J$363</f>
        <v>0</v>
      </c>
      <c r="K35" s="503"/>
      <c r="L35" s="478">
        <f>$L$363</f>
        <v>0</v>
      </c>
      <c r="M35" s="443"/>
      <c r="N35" s="321" t="str">
        <f t="shared" si="0"/>
        <v/>
      </c>
    </row>
    <row r="36" spans="1:20">
      <c r="A36" s="387" t="s">
        <v>257</v>
      </c>
      <c r="B36" s="605" t="s">
        <v>454</v>
      </c>
      <c r="C36" s="606"/>
      <c r="D36" s="606"/>
      <c r="E36" s="604" t="s">
        <v>450</v>
      </c>
      <c r="F36" s="452" t="s">
        <v>257</v>
      </c>
      <c r="G36" s="504"/>
      <c r="H36" s="482">
        <f>$H$417</f>
        <v>0</v>
      </c>
      <c r="I36" s="504"/>
      <c r="J36" s="480">
        <f>$J$417</f>
        <v>0</v>
      </c>
      <c r="K36" s="503"/>
      <c r="L36" s="478">
        <f>$L$417</f>
        <v>0</v>
      </c>
      <c r="M36" s="443"/>
      <c r="N36" s="321" t="str">
        <f t="shared" si="0"/>
        <v/>
      </c>
    </row>
    <row r="37" spans="1:20">
      <c r="A37" s="387" t="s">
        <v>257</v>
      </c>
      <c r="B37" s="605" t="s">
        <v>455</v>
      </c>
      <c r="C37" s="606"/>
      <c r="D37" s="606"/>
      <c r="E37" s="604" t="s">
        <v>450</v>
      </c>
      <c r="F37" s="452" t="s">
        <v>257</v>
      </c>
      <c r="G37" s="504"/>
      <c r="H37" s="482">
        <f>$H$471</f>
        <v>0</v>
      </c>
      <c r="I37" s="504"/>
      <c r="J37" s="480">
        <f>$J$471</f>
        <v>0</v>
      </c>
      <c r="K37" s="503"/>
      <c r="L37" s="478">
        <f>$L$471</f>
        <v>0</v>
      </c>
      <c r="M37" s="443"/>
      <c r="N37" s="321" t="str">
        <f t="shared" si="0"/>
        <v/>
      </c>
    </row>
    <row r="38" spans="1:20">
      <c r="A38" s="387" t="s">
        <v>257</v>
      </c>
      <c r="B38" s="605" t="s">
        <v>456</v>
      </c>
      <c r="C38" s="606"/>
      <c r="D38" s="606"/>
      <c r="E38" s="604" t="s">
        <v>450</v>
      </c>
      <c r="F38" s="452" t="s">
        <v>257</v>
      </c>
      <c r="G38" s="504"/>
      <c r="H38" s="482">
        <f>$H$525</f>
        <v>0</v>
      </c>
      <c r="I38" s="504"/>
      <c r="J38" s="480">
        <f>$J$525</f>
        <v>0</v>
      </c>
      <c r="K38" s="503"/>
      <c r="L38" s="478">
        <f>$L$525</f>
        <v>0</v>
      </c>
      <c r="M38" s="443"/>
      <c r="N38" s="321" t="str">
        <f t="shared" si="0"/>
        <v/>
      </c>
    </row>
    <row r="39" spans="1:20">
      <c r="A39" s="387" t="s">
        <v>257</v>
      </c>
      <c r="B39" s="605" t="s">
        <v>457</v>
      </c>
      <c r="C39" s="606"/>
      <c r="D39" s="606"/>
      <c r="E39" s="604" t="s">
        <v>450</v>
      </c>
      <c r="F39" s="452" t="s">
        <v>257</v>
      </c>
      <c r="G39" s="504"/>
      <c r="H39" s="482">
        <f>$H$579</f>
        <v>0</v>
      </c>
      <c r="I39" s="504"/>
      <c r="J39" s="480">
        <f>$J$579</f>
        <v>0</v>
      </c>
      <c r="K39" s="503"/>
      <c r="L39" s="478">
        <f>$L$579</f>
        <v>0</v>
      </c>
      <c r="M39" s="443"/>
      <c r="N39" s="321" t="str">
        <f t="shared" si="0"/>
        <v/>
      </c>
    </row>
    <row r="40" spans="1:20">
      <c r="A40" s="387" t="s">
        <v>257</v>
      </c>
      <c r="B40" s="605" t="s">
        <v>458</v>
      </c>
      <c r="C40" s="606"/>
      <c r="D40" s="606"/>
      <c r="E40" s="604" t="s">
        <v>450</v>
      </c>
      <c r="F40" s="452" t="s">
        <v>257</v>
      </c>
      <c r="G40" s="504"/>
      <c r="H40" s="482">
        <f>$H$633</f>
        <v>0</v>
      </c>
      <c r="I40" s="504"/>
      <c r="J40" s="480">
        <f>$J$633</f>
        <v>0</v>
      </c>
      <c r="K40" s="503"/>
      <c r="L40" s="478">
        <f>$L$633</f>
        <v>0</v>
      </c>
      <c r="M40" s="443"/>
      <c r="N40" s="321" t="str">
        <f t="shared" si="0"/>
        <v/>
      </c>
    </row>
    <row r="41" spans="1:20">
      <c r="A41" s="387" t="s">
        <v>257</v>
      </c>
      <c r="B41" s="442"/>
      <c r="C41" s="361"/>
      <c r="D41" s="361"/>
      <c r="E41" s="359"/>
      <c r="F41" s="452" t="s">
        <v>257</v>
      </c>
      <c r="G41" s="504"/>
      <c r="H41" s="482"/>
      <c r="I41" s="504"/>
      <c r="J41" s="480"/>
      <c r="K41" s="503"/>
      <c r="L41" s="478"/>
      <c r="M41" s="443"/>
      <c r="N41" s="321" t="str">
        <f t="shared" si="0"/>
        <v/>
      </c>
    </row>
    <row r="42" spans="1:20">
      <c r="A42" s="387" t="s">
        <v>257</v>
      </c>
      <c r="B42" s="442"/>
      <c r="C42" s="361"/>
      <c r="D42" s="361"/>
      <c r="E42" s="359"/>
      <c r="F42" s="452" t="s">
        <v>257</v>
      </c>
      <c r="G42" s="504"/>
      <c r="H42" s="482"/>
      <c r="I42" s="504"/>
      <c r="J42" s="480"/>
      <c r="K42" s="503"/>
      <c r="L42" s="478"/>
      <c r="M42" s="443"/>
      <c r="N42" s="321" t="str">
        <f t="shared" si="0"/>
        <v/>
      </c>
    </row>
    <row r="43" spans="1:20">
      <c r="A43" s="387" t="s">
        <v>257</v>
      </c>
      <c r="B43" s="442"/>
      <c r="C43" s="361"/>
      <c r="D43" s="361"/>
      <c r="E43" s="359"/>
      <c r="F43" s="452" t="s">
        <v>257</v>
      </c>
      <c r="G43" s="504"/>
      <c r="H43" s="482"/>
      <c r="I43" s="504"/>
      <c r="J43" s="480"/>
      <c r="K43" s="503"/>
      <c r="L43" s="478"/>
      <c r="M43" s="443"/>
      <c r="N43" s="321" t="str">
        <f t="shared" si="0"/>
        <v/>
      </c>
    </row>
    <row r="44" spans="1:20">
      <c r="A44" s="387" t="s">
        <v>257</v>
      </c>
      <c r="B44" s="442"/>
      <c r="C44" s="361"/>
      <c r="D44" s="361"/>
      <c r="E44" s="359"/>
      <c r="F44" s="452" t="s">
        <v>257</v>
      </c>
      <c r="G44" s="504"/>
      <c r="H44" s="482"/>
      <c r="I44" s="504"/>
      <c r="J44" s="480"/>
      <c r="K44" s="503"/>
      <c r="L44" s="478"/>
      <c r="M44" s="443"/>
      <c r="N44" s="321" t="str">
        <f t="shared" si="0"/>
        <v/>
      </c>
    </row>
    <row r="45" spans="1:20" ht="14.25" thickBot="1">
      <c r="A45" s="387" t="s">
        <v>257</v>
      </c>
      <c r="B45" s="442"/>
      <c r="C45" s="361"/>
      <c r="D45" s="361"/>
      <c r="E45" s="359"/>
      <c r="F45" s="452" t="s">
        <v>257</v>
      </c>
      <c r="G45" s="504"/>
      <c r="H45" s="473"/>
      <c r="I45" s="504"/>
      <c r="J45" s="471"/>
      <c r="K45" s="503"/>
      <c r="L45" s="469"/>
      <c r="M45" s="435"/>
      <c r="N45" s="321" t="str">
        <f t="shared" si="0"/>
        <v/>
      </c>
    </row>
    <row r="46" spans="1:20" ht="15" thickTop="1" thickBot="1">
      <c r="A46" s="502" t="s">
        <v>257</v>
      </c>
      <c r="B46" s="501" t="s">
        <v>298</v>
      </c>
      <c r="C46" s="501"/>
      <c r="D46" s="500" t="s">
        <v>294</v>
      </c>
      <c r="E46" s="499"/>
      <c r="F46" s="498"/>
      <c r="G46" s="497"/>
      <c r="H46" s="496">
        <f>SUM(H31:H45)</f>
        <v>16426740</v>
      </c>
      <c r="I46" s="495"/>
      <c r="J46" s="494">
        <f>SUM(J31:J45)</f>
        <v>11071740</v>
      </c>
      <c r="K46" s="495"/>
      <c r="L46" s="494">
        <f>SUM(L31:L45)</f>
        <v>5355000</v>
      </c>
      <c r="M46" s="493"/>
      <c r="N46" s="321" t="str">
        <f t="shared" si="0"/>
        <v/>
      </c>
    </row>
    <row r="47" spans="1:20">
      <c r="A47" s="397" t="s">
        <v>257</v>
      </c>
      <c r="B47" s="462"/>
      <c r="C47" s="491"/>
      <c r="D47" s="395"/>
      <c r="E47" s="490"/>
      <c r="F47" s="489"/>
      <c r="G47" s="488"/>
      <c r="H47" s="482"/>
      <c r="I47" s="488"/>
      <c r="J47" s="480"/>
      <c r="K47" s="487"/>
      <c r="L47" s="478"/>
      <c r="M47" s="443"/>
      <c r="N47" s="321" t="str">
        <f t="shared" si="0"/>
        <v/>
      </c>
      <c r="P47" s="1462" t="s">
        <v>1157</v>
      </c>
      <c r="Q47" s="1462"/>
      <c r="R47" s="1462"/>
      <c r="S47" s="1462"/>
      <c r="T47" s="1462"/>
    </row>
    <row r="48" spans="1:20">
      <c r="A48" s="397" t="s">
        <v>257</v>
      </c>
      <c r="B48" s="492"/>
      <c r="C48" s="491"/>
      <c r="D48" s="395"/>
      <c r="E48" s="490"/>
      <c r="F48" s="489"/>
      <c r="G48" s="488"/>
      <c r="H48" s="482"/>
      <c r="I48" s="488"/>
      <c r="J48" s="480"/>
      <c r="K48" s="487"/>
      <c r="L48" s="478"/>
      <c r="M48" s="443"/>
      <c r="N48" s="321" t="str">
        <f t="shared" si="0"/>
        <v/>
      </c>
      <c r="P48" s="1462"/>
      <c r="Q48" s="1462"/>
      <c r="R48" s="1462"/>
      <c r="S48" s="1462"/>
      <c r="T48" s="1462"/>
    </row>
    <row r="49" spans="1:20">
      <c r="A49" s="397" t="s">
        <v>257</v>
      </c>
      <c r="B49" s="492"/>
      <c r="C49" s="491"/>
      <c r="D49" s="395"/>
      <c r="E49" s="490"/>
      <c r="F49" s="489"/>
      <c r="G49" s="488"/>
      <c r="H49" s="482"/>
      <c r="I49" s="488"/>
      <c r="J49" s="480"/>
      <c r="K49" s="487"/>
      <c r="L49" s="478"/>
      <c r="M49" s="443"/>
      <c r="N49" s="321" t="str">
        <f t="shared" si="0"/>
        <v/>
      </c>
      <c r="P49" s="1462"/>
      <c r="Q49" s="1462"/>
      <c r="R49" s="1462"/>
      <c r="S49" s="1462"/>
      <c r="T49" s="1462"/>
    </row>
    <row r="50" spans="1:20">
      <c r="A50" s="397" t="s">
        <v>257</v>
      </c>
      <c r="B50" s="486"/>
      <c r="C50" s="485"/>
      <c r="D50" s="409"/>
      <c r="E50" s="484"/>
      <c r="F50" s="483"/>
      <c r="G50" s="481"/>
      <c r="H50" s="482"/>
      <c r="I50" s="481"/>
      <c r="J50" s="480"/>
      <c r="K50" s="479"/>
      <c r="L50" s="478"/>
      <c r="M50" s="443"/>
      <c r="N50" s="321" t="str">
        <f t="shared" si="0"/>
        <v/>
      </c>
      <c r="P50" s="1462"/>
      <c r="Q50" s="1462"/>
      <c r="R50" s="1462"/>
      <c r="S50" s="1462"/>
      <c r="T50" s="1462"/>
    </row>
    <row r="51" spans="1:20" ht="14.25" thickBot="1">
      <c r="A51" s="477" t="s">
        <v>257</v>
      </c>
      <c r="B51" s="476"/>
      <c r="C51" s="476"/>
      <c r="D51" s="476"/>
      <c r="E51" s="475"/>
      <c r="F51" s="474"/>
      <c r="G51" s="472"/>
      <c r="H51" s="473"/>
      <c r="I51" s="472"/>
      <c r="J51" s="471"/>
      <c r="K51" s="470"/>
      <c r="L51" s="469"/>
      <c r="M51" s="435"/>
      <c r="N51" s="321" t="str">
        <f t="shared" si="0"/>
        <v/>
      </c>
      <c r="P51" s="1462"/>
      <c r="Q51" s="1462"/>
      <c r="R51" s="1462"/>
      <c r="S51" s="1462"/>
      <c r="T51" s="1462"/>
    </row>
    <row r="52" spans="1:20" ht="21" customHeight="1" thickTop="1" thickBot="1">
      <c r="A52" s="468" t="s">
        <v>257</v>
      </c>
      <c r="B52" s="432"/>
      <c r="C52" s="432"/>
      <c r="D52" s="431" t="s">
        <v>297</v>
      </c>
      <c r="E52" s="430"/>
      <c r="F52" s="429"/>
      <c r="G52" s="428"/>
      <c r="H52" s="426">
        <f>H11+H29+H46</f>
        <v>53237800</v>
      </c>
      <c r="I52" s="425"/>
      <c r="J52" s="424">
        <f>J11+J29+J46</f>
        <v>39995500</v>
      </c>
      <c r="K52" s="425"/>
      <c r="L52" s="424">
        <f>L11+L29+L46</f>
        <v>13242300</v>
      </c>
      <c r="M52" s="467"/>
      <c r="N52" s="321" t="str">
        <f t="shared" si="0"/>
        <v/>
      </c>
    </row>
    <row r="53" spans="1:20" ht="14.25" thickBot="1">
      <c r="A53" s="422"/>
      <c r="B53" s="420"/>
      <c r="C53" s="420"/>
      <c r="D53" s="420"/>
      <c r="E53" s="419"/>
      <c r="F53" s="419"/>
      <c r="G53" s="466"/>
      <c r="H53" s="464"/>
      <c r="I53" s="465"/>
      <c r="J53" s="464"/>
      <c r="K53" s="465"/>
      <c r="L53" s="464"/>
      <c r="M53" s="464"/>
      <c r="N53" s="321" t="str">
        <f t="shared" si="0"/>
        <v/>
      </c>
    </row>
    <row r="54" spans="1:20">
      <c r="A54" s="463" t="s">
        <v>257</v>
      </c>
      <c r="B54" s="462" t="s">
        <v>296</v>
      </c>
      <c r="C54" s="461"/>
      <c r="D54" s="461"/>
      <c r="E54" s="460"/>
      <c r="F54" s="459" t="s">
        <v>257</v>
      </c>
      <c r="G54" s="457"/>
      <c r="H54" s="458"/>
      <c r="I54" s="457"/>
      <c r="J54" s="456"/>
      <c r="K54" s="455"/>
      <c r="L54" s="454"/>
      <c r="M54" s="453"/>
      <c r="N54" s="321" t="str">
        <f t="shared" si="0"/>
        <v/>
      </c>
    </row>
    <row r="55" spans="1:20">
      <c r="A55" s="387" t="s">
        <v>257</v>
      </c>
      <c r="B55" s="602" t="s">
        <v>451</v>
      </c>
      <c r="C55" s="606"/>
      <c r="D55" s="361"/>
      <c r="E55" s="385"/>
      <c r="F55" s="452" t="s">
        <v>257</v>
      </c>
      <c r="G55" s="451"/>
      <c r="H55" s="446">
        <f>$H$148</f>
        <v>25214340</v>
      </c>
      <c r="I55" s="450"/>
      <c r="J55" s="445">
        <f>$J$148</f>
        <v>23464340</v>
      </c>
      <c r="K55" s="449"/>
      <c r="L55" s="444">
        <f>$L$148</f>
        <v>1750000</v>
      </c>
      <c r="M55" s="443"/>
      <c r="N55" s="321" t="str">
        <f t="shared" si="0"/>
        <v/>
      </c>
    </row>
    <row r="56" spans="1:20">
      <c r="A56" s="387" t="s">
        <v>257</v>
      </c>
      <c r="B56" s="602" t="s">
        <v>452</v>
      </c>
      <c r="C56" s="606"/>
      <c r="D56" s="361"/>
      <c r="E56" s="385"/>
      <c r="F56" s="452" t="s">
        <v>257</v>
      </c>
      <c r="G56" s="451"/>
      <c r="H56" s="446">
        <f>$H$202</f>
        <v>11262300</v>
      </c>
      <c r="I56" s="450"/>
      <c r="J56" s="445">
        <f>$J$202</f>
        <v>0</v>
      </c>
      <c r="K56" s="449"/>
      <c r="L56" s="444">
        <f>$L$202</f>
        <v>11262300</v>
      </c>
      <c r="M56" s="443"/>
      <c r="N56" s="321" t="str">
        <f t="shared" si="0"/>
        <v/>
      </c>
    </row>
    <row r="57" spans="1:20">
      <c r="A57" s="387" t="s">
        <v>257</v>
      </c>
      <c r="B57" s="602" t="s">
        <v>750</v>
      </c>
      <c r="C57" s="606"/>
      <c r="D57" s="361"/>
      <c r="E57" s="385"/>
      <c r="F57" s="452" t="s">
        <v>257</v>
      </c>
      <c r="G57" s="451"/>
      <c r="H57" s="446">
        <f>$H$256</f>
        <v>13638400</v>
      </c>
      <c r="I57" s="450"/>
      <c r="J57" s="445">
        <f>$J$256</f>
        <v>13408400</v>
      </c>
      <c r="K57" s="449"/>
      <c r="L57" s="444">
        <f>$L$256</f>
        <v>230000</v>
      </c>
      <c r="M57" s="443"/>
      <c r="N57" s="321" t="str">
        <f t="shared" si="0"/>
        <v/>
      </c>
    </row>
    <row r="58" spans="1:20">
      <c r="A58" s="387" t="s">
        <v>257</v>
      </c>
      <c r="B58" s="602" t="s">
        <v>751</v>
      </c>
      <c r="C58" s="606"/>
      <c r="D58" s="361"/>
      <c r="E58" s="385"/>
      <c r="F58" s="452" t="s">
        <v>257</v>
      </c>
      <c r="G58" s="451"/>
      <c r="H58" s="446">
        <f>$H$310</f>
        <v>2822760</v>
      </c>
      <c r="I58" s="450"/>
      <c r="J58" s="445">
        <f>$J$310</f>
        <v>2822760</v>
      </c>
      <c r="K58" s="449"/>
      <c r="L58" s="444">
        <f>$L$310</f>
        <v>0</v>
      </c>
      <c r="M58" s="443"/>
      <c r="N58" s="321" t="str">
        <f t="shared" si="0"/>
        <v/>
      </c>
    </row>
    <row r="59" spans="1:20">
      <c r="A59" s="387" t="s">
        <v>257</v>
      </c>
      <c r="B59" s="602" t="s">
        <v>453</v>
      </c>
      <c r="C59" s="606"/>
      <c r="D59" s="361"/>
      <c r="E59" s="385"/>
      <c r="F59" s="452" t="s">
        <v>257</v>
      </c>
      <c r="G59" s="451"/>
      <c r="H59" s="446">
        <f>$H$364</f>
        <v>0</v>
      </c>
      <c r="I59" s="450"/>
      <c r="J59" s="445">
        <f>$J$364</f>
        <v>0</v>
      </c>
      <c r="K59" s="449"/>
      <c r="L59" s="444">
        <f>$L$364</f>
        <v>0</v>
      </c>
      <c r="M59" s="443"/>
      <c r="N59" s="321" t="str">
        <f t="shared" si="0"/>
        <v/>
      </c>
    </row>
    <row r="60" spans="1:20">
      <c r="A60" s="387" t="s">
        <v>257</v>
      </c>
      <c r="B60" s="602" t="s">
        <v>454</v>
      </c>
      <c r="C60" s="606"/>
      <c r="D60" s="361"/>
      <c r="E60" s="385"/>
      <c r="F60" s="452" t="s">
        <v>257</v>
      </c>
      <c r="G60" s="451"/>
      <c r="H60" s="446">
        <f>$H$418</f>
        <v>0</v>
      </c>
      <c r="I60" s="450"/>
      <c r="J60" s="445">
        <f>$J$418</f>
        <v>0</v>
      </c>
      <c r="K60" s="449"/>
      <c r="L60" s="444">
        <f>$L$418</f>
        <v>0</v>
      </c>
      <c r="M60" s="443"/>
      <c r="N60" s="321" t="str">
        <f t="shared" si="0"/>
        <v/>
      </c>
    </row>
    <row r="61" spans="1:20">
      <c r="A61" s="387" t="s">
        <v>257</v>
      </c>
      <c r="B61" s="602" t="s">
        <v>455</v>
      </c>
      <c r="C61" s="606"/>
      <c r="D61" s="361"/>
      <c r="E61" s="385"/>
      <c r="F61" s="452" t="s">
        <v>257</v>
      </c>
      <c r="G61" s="451"/>
      <c r="H61" s="446">
        <f>$H$472</f>
        <v>0</v>
      </c>
      <c r="I61" s="450"/>
      <c r="J61" s="445">
        <f>$J$472</f>
        <v>0</v>
      </c>
      <c r="K61" s="449"/>
      <c r="L61" s="444">
        <f>$L$472</f>
        <v>0</v>
      </c>
      <c r="M61" s="443"/>
      <c r="N61" s="321" t="str">
        <f t="shared" si="0"/>
        <v/>
      </c>
    </row>
    <row r="62" spans="1:20">
      <c r="A62" s="387" t="s">
        <v>257</v>
      </c>
      <c r="B62" s="602" t="s">
        <v>456</v>
      </c>
      <c r="C62" s="606"/>
      <c r="D62" s="361"/>
      <c r="E62" s="385"/>
      <c r="F62" s="441" t="s">
        <v>257</v>
      </c>
      <c r="G62" s="439"/>
      <c r="H62" s="446">
        <f>$H$526</f>
        <v>0</v>
      </c>
      <c r="I62" s="448"/>
      <c r="J62" s="445">
        <f>$J$526</f>
        <v>0</v>
      </c>
      <c r="K62" s="447"/>
      <c r="L62" s="444">
        <f>$L$526</f>
        <v>0</v>
      </c>
      <c r="M62" s="443"/>
      <c r="N62" s="321" t="str">
        <f t="shared" si="0"/>
        <v/>
      </c>
    </row>
    <row r="63" spans="1:20">
      <c r="A63" s="387" t="s">
        <v>257</v>
      </c>
      <c r="B63" s="602" t="s">
        <v>457</v>
      </c>
      <c r="C63" s="606"/>
      <c r="D63" s="361"/>
      <c r="E63" s="385"/>
      <c r="F63" s="441" t="s">
        <v>257</v>
      </c>
      <c r="G63" s="439"/>
      <c r="H63" s="446">
        <f>$H$580</f>
        <v>0</v>
      </c>
      <c r="I63" s="448"/>
      <c r="J63" s="445">
        <f>$J$580</f>
        <v>0</v>
      </c>
      <c r="K63" s="447"/>
      <c r="L63" s="444">
        <f>$L$580</f>
        <v>0</v>
      </c>
      <c r="M63" s="443"/>
      <c r="N63" s="321" t="str">
        <f t="shared" si="0"/>
        <v/>
      </c>
    </row>
    <row r="64" spans="1:20">
      <c r="A64" s="387" t="s">
        <v>257</v>
      </c>
      <c r="B64" s="602" t="s">
        <v>458</v>
      </c>
      <c r="C64" s="606"/>
      <c r="D64" s="361"/>
      <c r="E64" s="385"/>
      <c r="F64" s="441" t="s">
        <v>257</v>
      </c>
      <c r="G64" s="439"/>
      <c r="H64" s="446">
        <f>$H$634</f>
        <v>0</v>
      </c>
      <c r="I64" s="448"/>
      <c r="J64" s="445">
        <f>$J$634</f>
        <v>0</v>
      </c>
      <c r="K64" s="447"/>
      <c r="L64" s="444">
        <f>$L$634</f>
        <v>0</v>
      </c>
      <c r="M64" s="443"/>
      <c r="N64" s="321" t="str">
        <f t="shared" si="0"/>
        <v/>
      </c>
    </row>
    <row r="65" spans="1:16">
      <c r="A65" s="387" t="s">
        <v>257</v>
      </c>
      <c r="B65" s="442"/>
      <c r="C65" s="361"/>
      <c r="D65" s="361"/>
      <c r="E65" s="385"/>
      <c r="F65" s="441" t="s">
        <v>257</v>
      </c>
      <c r="G65" s="439"/>
      <c r="H65" s="446"/>
      <c r="I65" s="439"/>
      <c r="J65" s="445"/>
      <c r="K65" s="437"/>
      <c r="L65" s="444"/>
      <c r="M65" s="443"/>
      <c r="N65" s="321" t="str">
        <f t="shared" si="0"/>
        <v/>
      </c>
    </row>
    <row r="66" spans="1:16">
      <c r="A66" s="387" t="s">
        <v>257</v>
      </c>
      <c r="B66" s="442"/>
      <c r="C66" s="361"/>
      <c r="D66" s="361"/>
      <c r="E66" s="385"/>
      <c r="F66" s="441" t="s">
        <v>257</v>
      </c>
      <c r="G66" s="439"/>
      <c r="H66" s="446"/>
      <c r="I66" s="439"/>
      <c r="J66" s="445"/>
      <c r="K66" s="437"/>
      <c r="L66" s="444"/>
      <c r="M66" s="443"/>
      <c r="N66" s="321" t="str">
        <f t="shared" si="0"/>
        <v/>
      </c>
    </row>
    <row r="67" spans="1:16">
      <c r="A67" s="387" t="s">
        <v>257</v>
      </c>
      <c r="B67" s="442"/>
      <c r="C67" s="361"/>
      <c r="D67" s="361"/>
      <c r="E67" s="385"/>
      <c r="F67" s="441" t="s">
        <v>257</v>
      </c>
      <c r="G67" s="439"/>
      <c r="H67" s="446"/>
      <c r="I67" s="439"/>
      <c r="J67" s="445"/>
      <c r="K67" s="437"/>
      <c r="L67" s="444"/>
      <c r="M67" s="443"/>
      <c r="N67" s="321" t="str">
        <f t="shared" si="0"/>
        <v/>
      </c>
    </row>
    <row r="68" spans="1:16">
      <c r="A68" s="387" t="s">
        <v>257</v>
      </c>
      <c r="B68" s="442"/>
      <c r="C68" s="361"/>
      <c r="D68" s="361"/>
      <c r="E68" s="385"/>
      <c r="F68" s="441" t="s">
        <v>257</v>
      </c>
      <c r="G68" s="439"/>
      <c r="H68" s="446"/>
      <c r="I68" s="439"/>
      <c r="J68" s="445"/>
      <c r="K68" s="437"/>
      <c r="L68" s="444"/>
      <c r="M68" s="443"/>
      <c r="N68" s="321" t="str">
        <f t="shared" si="0"/>
        <v/>
      </c>
    </row>
    <row r="69" spans="1:16" ht="14.25" thickBot="1">
      <c r="A69" s="387" t="s">
        <v>257</v>
      </c>
      <c r="B69" s="442"/>
      <c r="C69" s="361"/>
      <c r="D69" s="361"/>
      <c r="E69" s="385"/>
      <c r="F69" s="441" t="s">
        <v>257</v>
      </c>
      <c r="G69" s="439"/>
      <c r="H69" s="440"/>
      <c r="I69" s="439"/>
      <c r="J69" s="438"/>
      <c r="K69" s="437"/>
      <c r="L69" s="436"/>
      <c r="M69" s="435"/>
      <c r="N69" s="321" t="str">
        <f t="shared" si="0"/>
        <v/>
      </c>
    </row>
    <row r="70" spans="1:16" ht="15" thickTop="1" thickBot="1">
      <c r="A70" s="434" t="s">
        <v>257</v>
      </c>
      <c r="B70" s="433" t="s">
        <v>295</v>
      </c>
      <c r="C70" s="432"/>
      <c r="D70" s="431" t="s">
        <v>294</v>
      </c>
      <c r="E70" s="430" t="s">
        <v>256</v>
      </c>
      <c r="F70" s="429"/>
      <c r="G70" s="428"/>
      <c r="H70" s="426">
        <f>SUM(H55:H69)</f>
        <v>52937800</v>
      </c>
      <c r="I70" s="427"/>
      <c r="J70" s="426">
        <f>SUM(J55:J69)</f>
        <v>39695500</v>
      </c>
      <c r="K70" s="425"/>
      <c r="L70" s="424">
        <f>SUM(L55:L69)</f>
        <v>13242300</v>
      </c>
      <c r="M70" s="423"/>
      <c r="N70" s="321" t="str">
        <f t="shared" si="0"/>
        <v/>
      </c>
    </row>
    <row r="71" spans="1:16" s="322" customFormat="1">
      <c r="A71" s="422"/>
      <c r="B71" s="420"/>
      <c r="C71" s="420"/>
      <c r="D71" s="420"/>
      <c r="E71" s="419"/>
      <c r="F71" s="419"/>
      <c r="G71" s="419"/>
      <c r="H71" s="418"/>
      <c r="I71" s="418"/>
      <c r="J71" s="418"/>
      <c r="K71" s="418"/>
      <c r="L71" s="418"/>
      <c r="M71" s="418"/>
    </row>
    <row r="72" spans="1:16" s="322" customFormat="1">
      <c r="A72" s="422"/>
      <c r="B72" s="420"/>
      <c r="C72" s="420"/>
      <c r="D72" s="420"/>
      <c r="E72" s="419"/>
      <c r="F72" s="419"/>
      <c r="G72" s="419"/>
      <c r="H72" s="418"/>
      <c r="I72" s="418"/>
      <c r="J72" s="418"/>
      <c r="K72" s="418"/>
      <c r="L72" s="418"/>
      <c r="M72" s="418"/>
    </row>
    <row r="73" spans="1:16" s="322" customFormat="1" ht="14.25" thickBot="1">
      <c r="A73" s="421" t="s">
        <v>292</v>
      </c>
      <c r="B73" s="420"/>
      <c r="C73" s="420"/>
      <c r="D73" s="420"/>
      <c r="E73" s="419"/>
      <c r="F73" s="418"/>
      <c r="G73" s="418"/>
      <c r="H73" s="418"/>
      <c r="I73" s="418"/>
      <c r="J73" s="418"/>
      <c r="K73" s="418"/>
      <c r="L73" s="418"/>
      <c r="M73" s="417"/>
    </row>
    <row r="74" spans="1:16" s="322" customFormat="1">
      <c r="A74" s="1470" t="s">
        <v>291</v>
      </c>
      <c r="B74" s="857" t="s">
        <v>1159</v>
      </c>
      <c r="C74" s="416"/>
      <c r="D74" s="415"/>
      <c r="E74" s="1473" t="s">
        <v>290</v>
      </c>
      <c r="F74" s="1476" t="e">
        <f>F7</f>
        <v>#N/A</v>
      </c>
      <c r="G74" s="1477"/>
      <c r="H74" s="1477"/>
      <c r="I74" s="1477"/>
      <c r="J74" s="1477"/>
      <c r="K74" s="1477"/>
      <c r="L74" s="1478"/>
      <c r="M74" s="1479" t="s">
        <v>289</v>
      </c>
    </row>
    <row r="75" spans="1:16" s="322" customFormat="1">
      <c r="A75" s="1471"/>
      <c r="B75" s="1466" t="s">
        <v>288</v>
      </c>
      <c r="C75" s="1486"/>
      <c r="D75" s="414" t="s">
        <v>287</v>
      </c>
      <c r="E75" s="1474"/>
      <c r="F75" s="1482" t="s">
        <v>286</v>
      </c>
      <c r="G75" s="1463" t="s">
        <v>285</v>
      </c>
      <c r="H75" s="1463"/>
      <c r="I75" s="1463" t="s">
        <v>284</v>
      </c>
      <c r="J75" s="1463"/>
      <c r="K75" s="1464" t="s">
        <v>283</v>
      </c>
      <c r="L75" s="1465"/>
      <c r="M75" s="1484"/>
      <c r="P75" s="382" t="s">
        <v>1166</v>
      </c>
    </row>
    <row r="76" spans="1:16" s="322" customFormat="1" ht="14.25" thickBot="1">
      <c r="A76" s="1472"/>
      <c r="B76" s="413"/>
      <c r="C76" s="412"/>
      <c r="D76" s="411"/>
      <c r="E76" s="1475"/>
      <c r="F76" s="1483"/>
      <c r="G76" s="554" t="s">
        <v>282</v>
      </c>
      <c r="H76" s="555" t="s">
        <v>281</v>
      </c>
      <c r="I76" s="554" t="s">
        <v>282</v>
      </c>
      <c r="J76" s="552" t="s">
        <v>281</v>
      </c>
      <c r="K76" s="554" t="s">
        <v>282</v>
      </c>
      <c r="L76" s="552" t="s">
        <v>281</v>
      </c>
      <c r="M76" s="1485"/>
      <c r="P76" s="382" t="s">
        <v>280</v>
      </c>
    </row>
    <row r="77" spans="1:16" s="322" customFormat="1">
      <c r="A77" s="343" t="s">
        <v>256</v>
      </c>
      <c r="B77" s="410" t="s">
        <v>746</v>
      </c>
      <c r="C77" s="409"/>
      <c r="D77" s="340"/>
      <c r="E77" s="339"/>
      <c r="F77" s="407"/>
      <c r="G77" s="384"/>
      <c r="H77" s="408"/>
      <c r="I77" s="392"/>
      <c r="J77" s="407"/>
      <c r="K77" s="392"/>
      <c r="L77" s="407"/>
      <c r="M77" s="406"/>
      <c r="N77" s="322" t="s">
        <v>266</v>
      </c>
    </row>
    <row r="78" spans="1:16" s="322" customFormat="1">
      <c r="A78" s="607" t="s">
        <v>743</v>
      </c>
      <c r="B78" s="602" t="s">
        <v>753</v>
      </c>
      <c r="C78" s="603"/>
      <c r="D78" s="851"/>
      <c r="E78" s="604" t="s">
        <v>459</v>
      </c>
      <c r="F78" s="609">
        <v>300000</v>
      </c>
      <c r="G78" s="610">
        <v>1</v>
      </c>
      <c r="H78" s="401">
        <f t="shared" ref="H78:H92" si="1">$F78*G78</f>
        <v>300000</v>
      </c>
      <c r="I78" s="610">
        <v>1</v>
      </c>
      <c r="J78" s="336">
        <f t="shared" ref="J78:J92" si="2">$F78*I78</f>
        <v>300000</v>
      </c>
      <c r="K78" s="355">
        <f t="shared" ref="K78:K92" si="3">G78-I78</f>
        <v>0</v>
      </c>
      <c r="L78" s="336">
        <f t="shared" ref="L78:L92" si="4">$F78*K78</f>
        <v>0</v>
      </c>
      <c r="M78" s="364"/>
      <c r="N78" s="321" t="str">
        <f t="shared" ref="N78:N141" si="5">IF(J78+L78=H78,"","入力ミス")&amp;IF(L78&gt;=0,"","入力ミス")</f>
        <v/>
      </c>
      <c r="P78" s="382" t="s">
        <v>1167</v>
      </c>
    </row>
    <row r="79" spans="1:16" s="322" customFormat="1">
      <c r="A79" s="363"/>
      <c r="B79" s="386"/>
      <c r="C79" s="383"/>
      <c r="D79" s="405"/>
      <c r="E79" s="359"/>
      <c r="F79" s="366"/>
      <c r="G79" s="356"/>
      <c r="H79" s="401">
        <f t="shared" si="1"/>
        <v>0</v>
      </c>
      <c r="I79" s="356"/>
      <c r="J79" s="336">
        <f t="shared" si="2"/>
        <v>0</v>
      </c>
      <c r="K79" s="355">
        <f t="shared" si="3"/>
        <v>0</v>
      </c>
      <c r="L79" s="336">
        <f t="shared" si="4"/>
        <v>0</v>
      </c>
      <c r="M79" s="364"/>
      <c r="N79" s="321" t="str">
        <f t="shared" si="5"/>
        <v/>
      </c>
      <c r="P79" s="382" t="s">
        <v>1168</v>
      </c>
    </row>
    <row r="80" spans="1:16" s="322" customFormat="1">
      <c r="A80" s="363"/>
      <c r="B80" s="386"/>
      <c r="C80" s="383"/>
      <c r="D80" s="405"/>
      <c r="E80" s="359"/>
      <c r="F80" s="366"/>
      <c r="G80" s="356"/>
      <c r="H80" s="401">
        <f t="shared" si="1"/>
        <v>0</v>
      </c>
      <c r="I80" s="356"/>
      <c r="J80" s="336">
        <f t="shared" si="2"/>
        <v>0</v>
      </c>
      <c r="K80" s="355">
        <f t="shared" si="3"/>
        <v>0</v>
      </c>
      <c r="L80" s="336">
        <f t="shared" si="4"/>
        <v>0</v>
      </c>
      <c r="M80" s="364"/>
      <c r="N80" s="321" t="str">
        <f t="shared" si="5"/>
        <v/>
      </c>
      <c r="P80" s="382" t="s">
        <v>279</v>
      </c>
    </row>
    <row r="81" spans="1:14" s="322" customFormat="1">
      <c r="A81" s="363"/>
      <c r="B81" s="386"/>
      <c r="C81" s="383"/>
      <c r="D81" s="405"/>
      <c r="E81" s="359"/>
      <c r="F81" s="366"/>
      <c r="G81" s="356"/>
      <c r="H81" s="401">
        <f t="shared" si="1"/>
        <v>0</v>
      </c>
      <c r="I81" s="356"/>
      <c r="J81" s="336">
        <f t="shared" si="2"/>
        <v>0</v>
      </c>
      <c r="K81" s="355">
        <f t="shared" si="3"/>
        <v>0</v>
      </c>
      <c r="L81" s="336">
        <f t="shared" si="4"/>
        <v>0</v>
      </c>
      <c r="M81" s="364"/>
      <c r="N81" s="321" t="str">
        <f t="shared" si="5"/>
        <v/>
      </c>
    </row>
    <row r="82" spans="1:14" s="322" customFormat="1">
      <c r="A82" s="381"/>
      <c r="B82" s="404"/>
      <c r="C82" s="403"/>
      <c r="D82" s="402"/>
      <c r="E82" s="377"/>
      <c r="F82" s="366"/>
      <c r="G82" s="357"/>
      <c r="H82" s="401">
        <f t="shared" si="1"/>
        <v>0</v>
      </c>
      <c r="I82" s="357"/>
      <c r="J82" s="336">
        <f t="shared" si="2"/>
        <v>0</v>
      </c>
      <c r="K82" s="355">
        <f t="shared" si="3"/>
        <v>0</v>
      </c>
      <c r="L82" s="336">
        <f t="shared" si="4"/>
        <v>0</v>
      </c>
      <c r="M82" s="353"/>
      <c r="N82" s="321" t="str">
        <f t="shared" si="5"/>
        <v/>
      </c>
    </row>
    <row r="83" spans="1:14" s="322" customFormat="1">
      <c r="A83" s="381"/>
      <c r="B83" s="404"/>
      <c r="C83" s="403"/>
      <c r="D83" s="402"/>
      <c r="E83" s="377"/>
      <c r="F83" s="366"/>
      <c r="G83" s="357"/>
      <c r="H83" s="401">
        <f t="shared" si="1"/>
        <v>0</v>
      </c>
      <c r="I83" s="357"/>
      <c r="J83" s="336">
        <f t="shared" si="2"/>
        <v>0</v>
      </c>
      <c r="K83" s="355">
        <f t="shared" si="3"/>
        <v>0</v>
      </c>
      <c r="L83" s="336">
        <f t="shared" si="4"/>
        <v>0</v>
      </c>
      <c r="M83" s="353"/>
      <c r="N83" s="321" t="str">
        <f t="shared" si="5"/>
        <v/>
      </c>
    </row>
    <row r="84" spans="1:14" s="322" customFormat="1">
      <c r="A84" s="381"/>
      <c r="B84" s="404"/>
      <c r="C84" s="403"/>
      <c r="D84" s="402"/>
      <c r="E84" s="377"/>
      <c r="F84" s="366"/>
      <c r="G84" s="357"/>
      <c r="H84" s="401">
        <f t="shared" si="1"/>
        <v>0</v>
      </c>
      <c r="I84" s="357"/>
      <c r="J84" s="336">
        <f t="shared" si="2"/>
        <v>0</v>
      </c>
      <c r="K84" s="355">
        <f t="shared" si="3"/>
        <v>0</v>
      </c>
      <c r="L84" s="336">
        <f t="shared" si="4"/>
        <v>0</v>
      </c>
      <c r="M84" s="353"/>
      <c r="N84" s="321" t="str">
        <f t="shared" si="5"/>
        <v/>
      </c>
    </row>
    <row r="85" spans="1:14" s="322" customFormat="1">
      <c r="A85" s="381"/>
      <c r="B85" s="404"/>
      <c r="C85" s="403"/>
      <c r="D85" s="402"/>
      <c r="E85" s="377"/>
      <c r="F85" s="366"/>
      <c r="G85" s="357"/>
      <c r="H85" s="401">
        <f t="shared" si="1"/>
        <v>0</v>
      </c>
      <c r="I85" s="357"/>
      <c r="J85" s="336">
        <f t="shared" si="2"/>
        <v>0</v>
      </c>
      <c r="K85" s="355">
        <f t="shared" si="3"/>
        <v>0</v>
      </c>
      <c r="L85" s="336">
        <f t="shared" si="4"/>
        <v>0</v>
      </c>
      <c r="M85" s="353"/>
      <c r="N85" s="321" t="str">
        <f t="shared" si="5"/>
        <v/>
      </c>
    </row>
    <row r="86" spans="1:14" s="322" customFormat="1">
      <c r="A86" s="381"/>
      <c r="B86" s="404"/>
      <c r="C86" s="403"/>
      <c r="D86" s="402"/>
      <c r="E86" s="377"/>
      <c r="F86" s="366"/>
      <c r="G86" s="357"/>
      <c r="H86" s="401">
        <f t="shared" si="1"/>
        <v>0</v>
      </c>
      <c r="I86" s="357"/>
      <c r="J86" s="336">
        <f t="shared" si="2"/>
        <v>0</v>
      </c>
      <c r="K86" s="355">
        <f t="shared" si="3"/>
        <v>0</v>
      </c>
      <c r="L86" s="336">
        <f t="shared" si="4"/>
        <v>0</v>
      </c>
      <c r="M86" s="353"/>
      <c r="N86" s="321" t="str">
        <f t="shared" si="5"/>
        <v/>
      </c>
    </row>
    <row r="87" spans="1:14" s="322" customFormat="1">
      <c r="A87" s="381"/>
      <c r="B87" s="404"/>
      <c r="C87" s="403"/>
      <c r="D87" s="402"/>
      <c r="E87" s="377"/>
      <c r="F87" s="366"/>
      <c r="G87" s="357"/>
      <c r="H87" s="401">
        <f t="shared" si="1"/>
        <v>0</v>
      </c>
      <c r="I87" s="357"/>
      <c r="J87" s="336">
        <f t="shared" si="2"/>
        <v>0</v>
      </c>
      <c r="K87" s="355">
        <f t="shared" si="3"/>
        <v>0</v>
      </c>
      <c r="L87" s="336">
        <f t="shared" si="4"/>
        <v>0</v>
      </c>
      <c r="M87" s="353"/>
      <c r="N87" s="321" t="str">
        <f t="shared" si="5"/>
        <v/>
      </c>
    </row>
    <row r="88" spans="1:14" s="322" customFormat="1">
      <c r="A88" s="381"/>
      <c r="B88" s="404"/>
      <c r="C88" s="403"/>
      <c r="D88" s="402"/>
      <c r="E88" s="377"/>
      <c r="F88" s="366"/>
      <c r="G88" s="357"/>
      <c r="H88" s="401">
        <f t="shared" si="1"/>
        <v>0</v>
      </c>
      <c r="I88" s="357"/>
      <c r="J88" s="336">
        <f t="shared" si="2"/>
        <v>0</v>
      </c>
      <c r="K88" s="355">
        <f t="shared" si="3"/>
        <v>0</v>
      </c>
      <c r="L88" s="336">
        <f t="shared" si="4"/>
        <v>0</v>
      </c>
      <c r="M88" s="353"/>
      <c r="N88" s="321" t="str">
        <f t="shared" si="5"/>
        <v/>
      </c>
    </row>
    <row r="89" spans="1:14" s="322" customFormat="1">
      <c r="A89" s="381"/>
      <c r="B89" s="404"/>
      <c r="C89" s="403"/>
      <c r="D89" s="402"/>
      <c r="E89" s="377"/>
      <c r="F89" s="366"/>
      <c r="G89" s="357"/>
      <c r="H89" s="401">
        <f t="shared" si="1"/>
        <v>0</v>
      </c>
      <c r="I89" s="357"/>
      <c r="J89" s="336">
        <f t="shared" si="2"/>
        <v>0</v>
      </c>
      <c r="K89" s="355">
        <f t="shared" si="3"/>
        <v>0</v>
      </c>
      <c r="L89" s="336">
        <f t="shared" si="4"/>
        <v>0</v>
      </c>
      <c r="M89" s="353"/>
      <c r="N89" s="321" t="str">
        <f t="shared" si="5"/>
        <v/>
      </c>
    </row>
    <row r="90" spans="1:14" s="322" customFormat="1">
      <c r="A90" s="381"/>
      <c r="B90" s="404"/>
      <c r="C90" s="403"/>
      <c r="D90" s="402"/>
      <c r="E90" s="377"/>
      <c r="F90" s="366"/>
      <c r="G90" s="357"/>
      <c r="H90" s="401">
        <f t="shared" si="1"/>
        <v>0</v>
      </c>
      <c r="I90" s="357"/>
      <c r="J90" s="336">
        <f t="shared" si="2"/>
        <v>0</v>
      </c>
      <c r="K90" s="355">
        <f t="shared" si="3"/>
        <v>0</v>
      </c>
      <c r="L90" s="336">
        <f t="shared" si="4"/>
        <v>0</v>
      </c>
      <c r="M90" s="353"/>
      <c r="N90" s="321" t="str">
        <f t="shared" si="5"/>
        <v/>
      </c>
    </row>
    <row r="91" spans="1:14" s="322" customFormat="1">
      <c r="A91" s="381"/>
      <c r="B91" s="404"/>
      <c r="C91" s="403"/>
      <c r="D91" s="402"/>
      <c r="E91" s="377"/>
      <c r="F91" s="365"/>
      <c r="G91" s="357"/>
      <c r="H91" s="401">
        <f t="shared" si="1"/>
        <v>0</v>
      </c>
      <c r="I91" s="357"/>
      <c r="J91" s="336">
        <f t="shared" si="2"/>
        <v>0</v>
      </c>
      <c r="K91" s="355">
        <f t="shared" si="3"/>
        <v>0</v>
      </c>
      <c r="L91" s="336">
        <f t="shared" si="4"/>
        <v>0</v>
      </c>
      <c r="M91" s="353"/>
      <c r="N91" s="321" t="str">
        <f t="shared" si="5"/>
        <v/>
      </c>
    </row>
    <row r="92" spans="1:14" s="322" customFormat="1">
      <c r="A92" s="381"/>
      <c r="B92" s="404"/>
      <c r="C92" s="403"/>
      <c r="D92" s="402"/>
      <c r="E92" s="377"/>
      <c r="F92" s="365"/>
      <c r="G92" s="357"/>
      <c r="H92" s="401">
        <f t="shared" si="1"/>
        <v>0</v>
      </c>
      <c r="I92" s="357"/>
      <c r="J92" s="336">
        <f t="shared" si="2"/>
        <v>0</v>
      </c>
      <c r="K92" s="355">
        <f t="shared" si="3"/>
        <v>0</v>
      </c>
      <c r="L92" s="336">
        <f t="shared" si="4"/>
        <v>0</v>
      </c>
      <c r="M92" s="353"/>
      <c r="N92" s="321" t="str">
        <f t="shared" si="5"/>
        <v/>
      </c>
    </row>
    <row r="93" spans="1:14" s="322" customFormat="1" ht="14.25" thickBot="1">
      <c r="A93" s="333" t="s">
        <v>256</v>
      </c>
      <c r="B93" s="332" t="s">
        <v>260</v>
      </c>
      <c r="C93" s="331"/>
      <c r="D93" s="400" t="s">
        <v>259</v>
      </c>
      <c r="E93" s="329" t="s">
        <v>256</v>
      </c>
      <c r="F93" s="328" t="s">
        <v>257</v>
      </c>
      <c r="G93" s="398" t="s">
        <v>257</v>
      </c>
      <c r="H93" s="399">
        <f>SUM(H78:H92)</f>
        <v>300000</v>
      </c>
      <c r="I93" s="398" t="s">
        <v>256</v>
      </c>
      <c r="J93" s="327">
        <f>SUM(J78:J92)</f>
        <v>300000</v>
      </c>
      <c r="K93" s="398" t="s">
        <v>256</v>
      </c>
      <c r="L93" s="327">
        <f>SUM(L78:L92)</f>
        <v>0</v>
      </c>
      <c r="M93" s="324" t="s">
        <v>256</v>
      </c>
      <c r="N93" s="321" t="str">
        <f t="shared" si="5"/>
        <v/>
      </c>
    </row>
    <row r="94" spans="1:14" s="322" customFormat="1">
      <c r="A94" s="397" t="s">
        <v>256</v>
      </c>
      <c r="B94" s="396" t="s">
        <v>278</v>
      </c>
      <c r="C94" s="395"/>
      <c r="D94" s="394"/>
      <c r="E94" s="393"/>
      <c r="F94" s="391"/>
      <c r="G94" s="392"/>
      <c r="H94" s="391"/>
      <c r="I94" s="390"/>
      <c r="J94" s="391"/>
      <c r="K94" s="390"/>
      <c r="L94" s="389"/>
      <c r="M94" s="388"/>
      <c r="N94" s="321" t="str">
        <f t="shared" si="5"/>
        <v/>
      </c>
    </row>
    <row r="95" spans="1:14" s="322" customFormat="1">
      <c r="A95" s="852" t="s">
        <v>257</v>
      </c>
      <c r="B95" s="602" t="s">
        <v>460</v>
      </c>
      <c r="C95" s="603"/>
      <c r="D95" s="853" t="s">
        <v>269</v>
      </c>
      <c r="E95" s="608"/>
      <c r="F95" s="336"/>
      <c r="G95" s="384"/>
      <c r="H95" s="336"/>
      <c r="I95" s="384"/>
      <c r="J95" s="336"/>
      <c r="K95" s="384"/>
      <c r="L95" s="336"/>
      <c r="M95" s="364"/>
      <c r="N95" s="321" t="str">
        <f t="shared" si="5"/>
        <v/>
      </c>
    </row>
    <row r="96" spans="1:14" s="322" customFormat="1">
      <c r="A96" s="607" t="s">
        <v>10</v>
      </c>
      <c r="B96" s="611"/>
      <c r="C96" s="603" t="s">
        <v>461</v>
      </c>
      <c r="D96" s="612" t="s">
        <v>462</v>
      </c>
      <c r="E96" s="604" t="s">
        <v>463</v>
      </c>
      <c r="F96" s="609">
        <v>345000</v>
      </c>
      <c r="G96" s="610">
        <v>27</v>
      </c>
      <c r="H96" s="354">
        <f t="shared" ref="H96:H145" si="6">$F96*G96</f>
        <v>9315000</v>
      </c>
      <c r="I96" s="610">
        <v>27</v>
      </c>
      <c r="J96" s="354">
        <f t="shared" ref="J96:J145" si="7">$F96*I96</f>
        <v>9315000</v>
      </c>
      <c r="K96" s="355">
        <f t="shared" ref="K96:K145" si="8">G96-I96</f>
        <v>0</v>
      </c>
      <c r="L96" s="354">
        <f t="shared" ref="L96:L145" si="9">$F96*K96</f>
        <v>0</v>
      </c>
      <c r="M96" s="364"/>
      <c r="N96" s="321" t="str">
        <f t="shared" si="5"/>
        <v/>
      </c>
    </row>
    <row r="97" spans="1:17" s="322" customFormat="1">
      <c r="A97" s="607" t="s">
        <v>10</v>
      </c>
      <c r="B97" s="613"/>
      <c r="C97" s="606" t="s">
        <v>464</v>
      </c>
      <c r="D97" s="612" t="s">
        <v>465</v>
      </c>
      <c r="E97" s="604" t="s">
        <v>463</v>
      </c>
      <c r="F97" s="609">
        <v>175000</v>
      </c>
      <c r="G97" s="610">
        <v>27</v>
      </c>
      <c r="H97" s="354">
        <f t="shared" si="6"/>
        <v>4725000</v>
      </c>
      <c r="I97" s="610">
        <v>27</v>
      </c>
      <c r="J97" s="354">
        <f t="shared" si="7"/>
        <v>4725000</v>
      </c>
      <c r="K97" s="355">
        <f t="shared" si="8"/>
        <v>0</v>
      </c>
      <c r="L97" s="354">
        <f t="shared" si="9"/>
        <v>0</v>
      </c>
      <c r="M97" s="364"/>
      <c r="N97" s="321" t="str">
        <f t="shared" si="5"/>
        <v/>
      </c>
    </row>
    <row r="98" spans="1:17" s="322" customFormat="1">
      <c r="A98" s="607" t="s">
        <v>10</v>
      </c>
      <c r="B98" s="613"/>
      <c r="C98" s="606" t="s">
        <v>466</v>
      </c>
      <c r="D98" s="612" t="s">
        <v>467</v>
      </c>
      <c r="E98" s="604" t="s">
        <v>463</v>
      </c>
      <c r="F98" s="609">
        <v>22000</v>
      </c>
      <c r="G98" s="610">
        <v>27</v>
      </c>
      <c r="H98" s="354">
        <f t="shared" si="6"/>
        <v>594000</v>
      </c>
      <c r="I98" s="610">
        <v>27</v>
      </c>
      <c r="J98" s="354">
        <f t="shared" si="7"/>
        <v>594000</v>
      </c>
      <c r="K98" s="355">
        <f t="shared" si="8"/>
        <v>0</v>
      </c>
      <c r="L98" s="354">
        <f t="shared" si="9"/>
        <v>0</v>
      </c>
      <c r="M98" s="364"/>
      <c r="N98" s="321" t="str">
        <f t="shared" si="5"/>
        <v/>
      </c>
    </row>
    <row r="99" spans="1:17" s="322" customFormat="1">
      <c r="A99" s="607" t="s">
        <v>10</v>
      </c>
      <c r="B99" s="613"/>
      <c r="C99" s="606" t="s">
        <v>461</v>
      </c>
      <c r="D99" s="612" t="s">
        <v>468</v>
      </c>
      <c r="E99" s="604" t="s">
        <v>463</v>
      </c>
      <c r="F99" s="609">
        <v>326000</v>
      </c>
      <c r="G99" s="610">
        <v>2</v>
      </c>
      <c r="H99" s="354">
        <f t="shared" si="6"/>
        <v>652000</v>
      </c>
      <c r="I99" s="610">
        <v>2</v>
      </c>
      <c r="J99" s="354">
        <f t="shared" si="7"/>
        <v>652000</v>
      </c>
      <c r="K99" s="355">
        <f t="shared" si="8"/>
        <v>0</v>
      </c>
      <c r="L99" s="354">
        <f t="shared" si="9"/>
        <v>0</v>
      </c>
      <c r="M99" s="364"/>
      <c r="N99" s="321" t="str">
        <f t="shared" si="5"/>
        <v/>
      </c>
      <c r="P99" s="382" t="s">
        <v>277</v>
      </c>
    </row>
    <row r="100" spans="1:17" s="322" customFormat="1">
      <c r="A100" s="607" t="s">
        <v>10</v>
      </c>
      <c r="B100" s="613"/>
      <c r="C100" s="606" t="s">
        <v>464</v>
      </c>
      <c r="D100" s="612" t="s">
        <v>469</v>
      </c>
      <c r="E100" s="604" t="s">
        <v>463</v>
      </c>
      <c r="F100" s="609">
        <v>172000</v>
      </c>
      <c r="G100" s="610">
        <v>2</v>
      </c>
      <c r="H100" s="354">
        <f t="shared" si="6"/>
        <v>344000</v>
      </c>
      <c r="I100" s="610">
        <v>2</v>
      </c>
      <c r="J100" s="354">
        <f t="shared" si="7"/>
        <v>344000</v>
      </c>
      <c r="K100" s="355">
        <f t="shared" si="8"/>
        <v>0</v>
      </c>
      <c r="L100" s="354">
        <f t="shared" si="9"/>
        <v>0</v>
      </c>
      <c r="M100" s="364"/>
      <c r="N100" s="321" t="str">
        <f t="shared" si="5"/>
        <v/>
      </c>
      <c r="P100" s="382" t="s">
        <v>276</v>
      </c>
    </row>
    <row r="101" spans="1:17" s="322" customFormat="1">
      <c r="A101" s="607" t="s">
        <v>10</v>
      </c>
      <c r="B101" s="613"/>
      <c r="C101" s="606" t="s">
        <v>466</v>
      </c>
      <c r="D101" s="612" t="s">
        <v>470</v>
      </c>
      <c r="E101" s="604" t="s">
        <v>463</v>
      </c>
      <c r="F101" s="609">
        <v>22000</v>
      </c>
      <c r="G101" s="610">
        <v>2</v>
      </c>
      <c r="H101" s="354">
        <f t="shared" si="6"/>
        <v>44000</v>
      </c>
      <c r="I101" s="610">
        <v>2</v>
      </c>
      <c r="J101" s="354">
        <f t="shared" si="7"/>
        <v>44000</v>
      </c>
      <c r="K101" s="355">
        <f t="shared" si="8"/>
        <v>0</v>
      </c>
      <c r="L101" s="354">
        <f t="shared" si="9"/>
        <v>0</v>
      </c>
      <c r="M101" s="364"/>
      <c r="N101" s="321" t="str">
        <f t="shared" si="5"/>
        <v/>
      </c>
      <c r="P101" s="382" t="s">
        <v>275</v>
      </c>
    </row>
    <row r="102" spans="1:17" s="322" customFormat="1">
      <c r="A102" s="607" t="s">
        <v>10</v>
      </c>
      <c r="B102" s="613"/>
      <c r="C102" s="606" t="s">
        <v>461</v>
      </c>
      <c r="D102" s="614" t="s">
        <v>471</v>
      </c>
      <c r="E102" s="604" t="s">
        <v>463</v>
      </c>
      <c r="F102" s="609">
        <v>294000</v>
      </c>
      <c r="G102" s="610">
        <v>1</v>
      </c>
      <c r="H102" s="354">
        <f t="shared" si="6"/>
        <v>294000</v>
      </c>
      <c r="I102" s="610">
        <v>1</v>
      </c>
      <c r="J102" s="354">
        <f t="shared" si="7"/>
        <v>294000</v>
      </c>
      <c r="K102" s="355">
        <f t="shared" si="8"/>
        <v>0</v>
      </c>
      <c r="L102" s="354">
        <f t="shared" si="9"/>
        <v>0</v>
      </c>
      <c r="M102" s="364"/>
      <c r="N102" s="321" t="str">
        <f t="shared" si="5"/>
        <v/>
      </c>
    </row>
    <row r="103" spans="1:17" s="322" customFormat="1">
      <c r="A103" s="607" t="s">
        <v>10</v>
      </c>
      <c r="B103" s="613"/>
      <c r="C103" s="606" t="s">
        <v>464</v>
      </c>
      <c r="D103" s="614" t="s">
        <v>472</v>
      </c>
      <c r="E103" s="604" t="s">
        <v>463</v>
      </c>
      <c r="F103" s="609">
        <v>165000</v>
      </c>
      <c r="G103" s="610">
        <v>1</v>
      </c>
      <c r="H103" s="354">
        <f t="shared" si="6"/>
        <v>165000</v>
      </c>
      <c r="I103" s="610">
        <v>1</v>
      </c>
      <c r="J103" s="354">
        <f t="shared" si="7"/>
        <v>165000</v>
      </c>
      <c r="K103" s="355">
        <f t="shared" si="8"/>
        <v>0</v>
      </c>
      <c r="L103" s="354">
        <f t="shared" si="9"/>
        <v>0</v>
      </c>
      <c r="M103" s="364"/>
      <c r="N103" s="321" t="str">
        <f t="shared" si="5"/>
        <v/>
      </c>
    </row>
    <row r="104" spans="1:17" s="322" customFormat="1">
      <c r="A104" s="607" t="s">
        <v>10</v>
      </c>
      <c r="B104" s="613"/>
      <c r="C104" s="606" t="s">
        <v>466</v>
      </c>
      <c r="D104" s="614" t="s">
        <v>473</v>
      </c>
      <c r="E104" s="604" t="s">
        <v>463</v>
      </c>
      <c r="F104" s="609">
        <v>22000</v>
      </c>
      <c r="G104" s="610">
        <v>1</v>
      </c>
      <c r="H104" s="354">
        <f t="shared" si="6"/>
        <v>22000</v>
      </c>
      <c r="I104" s="610">
        <v>1</v>
      </c>
      <c r="J104" s="354">
        <f t="shared" si="7"/>
        <v>22000</v>
      </c>
      <c r="K104" s="355">
        <f t="shared" si="8"/>
        <v>0</v>
      </c>
      <c r="L104" s="354">
        <f t="shared" si="9"/>
        <v>0</v>
      </c>
      <c r="M104" s="364"/>
      <c r="N104" s="321" t="str">
        <f t="shared" si="5"/>
        <v/>
      </c>
    </row>
    <row r="105" spans="1:17" s="322" customFormat="1">
      <c r="A105" s="607" t="s">
        <v>10</v>
      </c>
      <c r="B105" s="613"/>
      <c r="C105" s="606" t="s">
        <v>474</v>
      </c>
      <c r="D105" s="614" t="s">
        <v>475</v>
      </c>
      <c r="E105" s="604" t="s">
        <v>463</v>
      </c>
      <c r="F105" s="609">
        <v>50000</v>
      </c>
      <c r="G105" s="610">
        <v>2</v>
      </c>
      <c r="H105" s="354">
        <f t="shared" si="6"/>
        <v>100000</v>
      </c>
      <c r="I105" s="610">
        <v>2</v>
      </c>
      <c r="J105" s="354">
        <f t="shared" si="7"/>
        <v>100000</v>
      </c>
      <c r="K105" s="355">
        <f t="shared" si="8"/>
        <v>0</v>
      </c>
      <c r="L105" s="354">
        <f t="shared" si="9"/>
        <v>0</v>
      </c>
      <c r="M105" s="364"/>
      <c r="N105" s="321" t="str">
        <f t="shared" si="5"/>
        <v/>
      </c>
      <c r="Q105" s="322" t="s">
        <v>274</v>
      </c>
    </row>
    <row r="106" spans="1:17" s="322" customFormat="1">
      <c r="A106" s="607" t="s">
        <v>10</v>
      </c>
      <c r="B106" s="613"/>
      <c r="C106" s="606" t="s">
        <v>476</v>
      </c>
      <c r="D106" s="614" t="s">
        <v>477</v>
      </c>
      <c r="E106" s="604" t="s">
        <v>463</v>
      </c>
      <c r="F106" s="609">
        <v>50000</v>
      </c>
      <c r="G106" s="610">
        <v>2</v>
      </c>
      <c r="H106" s="354">
        <f t="shared" si="6"/>
        <v>100000</v>
      </c>
      <c r="I106" s="610">
        <v>2</v>
      </c>
      <c r="J106" s="354">
        <f t="shared" si="7"/>
        <v>100000</v>
      </c>
      <c r="K106" s="355">
        <f t="shared" si="8"/>
        <v>0</v>
      </c>
      <c r="L106" s="354">
        <f t="shared" si="9"/>
        <v>0</v>
      </c>
      <c r="M106" s="364"/>
      <c r="N106" s="321" t="str">
        <f t="shared" si="5"/>
        <v/>
      </c>
    </row>
    <row r="107" spans="1:17" s="322" customFormat="1">
      <c r="A107" s="607" t="s">
        <v>10</v>
      </c>
      <c r="B107" s="613"/>
      <c r="C107" s="606" t="s">
        <v>478</v>
      </c>
      <c r="D107" s="614" t="s">
        <v>479</v>
      </c>
      <c r="E107" s="604" t="s">
        <v>463</v>
      </c>
      <c r="F107" s="609">
        <v>13000</v>
      </c>
      <c r="G107" s="610">
        <v>30</v>
      </c>
      <c r="H107" s="354">
        <f t="shared" si="6"/>
        <v>390000</v>
      </c>
      <c r="I107" s="610">
        <v>30</v>
      </c>
      <c r="J107" s="354">
        <f t="shared" si="7"/>
        <v>390000</v>
      </c>
      <c r="K107" s="355">
        <f t="shared" si="8"/>
        <v>0</v>
      </c>
      <c r="L107" s="354">
        <f t="shared" si="9"/>
        <v>0</v>
      </c>
      <c r="M107" s="364"/>
      <c r="N107" s="321" t="str">
        <f t="shared" si="5"/>
        <v/>
      </c>
    </row>
    <row r="108" spans="1:17" s="322" customFormat="1">
      <c r="A108" s="607" t="s">
        <v>10</v>
      </c>
      <c r="B108" s="613"/>
      <c r="C108" s="606" t="s">
        <v>480</v>
      </c>
      <c r="D108" s="614" t="s">
        <v>481</v>
      </c>
      <c r="E108" s="604" t="s">
        <v>463</v>
      </c>
      <c r="F108" s="609">
        <v>128000</v>
      </c>
      <c r="G108" s="610">
        <v>1</v>
      </c>
      <c r="H108" s="354">
        <f t="shared" si="6"/>
        <v>128000</v>
      </c>
      <c r="I108" s="610">
        <v>1</v>
      </c>
      <c r="J108" s="354">
        <f t="shared" si="7"/>
        <v>128000</v>
      </c>
      <c r="K108" s="355">
        <f t="shared" si="8"/>
        <v>0</v>
      </c>
      <c r="L108" s="354">
        <f t="shared" si="9"/>
        <v>0</v>
      </c>
      <c r="M108" s="364"/>
      <c r="N108" s="321" t="str">
        <f t="shared" si="5"/>
        <v/>
      </c>
    </row>
    <row r="109" spans="1:17" s="322" customFormat="1">
      <c r="A109" s="607" t="s">
        <v>10</v>
      </c>
      <c r="B109" s="613"/>
      <c r="C109" s="606" t="s">
        <v>482</v>
      </c>
      <c r="D109" s="614" t="s">
        <v>483</v>
      </c>
      <c r="E109" s="604" t="s">
        <v>463</v>
      </c>
      <c r="F109" s="609">
        <v>192000</v>
      </c>
      <c r="G109" s="610">
        <v>1</v>
      </c>
      <c r="H109" s="354">
        <f t="shared" si="6"/>
        <v>192000</v>
      </c>
      <c r="I109" s="610">
        <v>1</v>
      </c>
      <c r="J109" s="354">
        <f t="shared" si="7"/>
        <v>192000</v>
      </c>
      <c r="K109" s="355">
        <f t="shared" si="8"/>
        <v>0</v>
      </c>
      <c r="L109" s="354">
        <f t="shared" si="9"/>
        <v>0</v>
      </c>
      <c r="M109" s="364"/>
      <c r="N109" s="321" t="str">
        <f t="shared" si="5"/>
        <v/>
      </c>
    </row>
    <row r="110" spans="1:17" s="322" customFormat="1">
      <c r="A110" s="607" t="s">
        <v>9</v>
      </c>
      <c r="B110" s="613"/>
      <c r="C110" s="606" t="s">
        <v>484</v>
      </c>
      <c r="D110" s="614"/>
      <c r="E110" s="604" t="s">
        <v>485</v>
      </c>
      <c r="F110" s="609">
        <v>930</v>
      </c>
      <c r="G110" s="610">
        <v>300</v>
      </c>
      <c r="H110" s="354">
        <f t="shared" si="6"/>
        <v>279000</v>
      </c>
      <c r="I110" s="610">
        <v>300</v>
      </c>
      <c r="J110" s="354">
        <f t="shared" si="7"/>
        <v>279000</v>
      </c>
      <c r="K110" s="355">
        <f t="shared" si="8"/>
        <v>0</v>
      </c>
      <c r="L110" s="354">
        <f t="shared" si="9"/>
        <v>0</v>
      </c>
      <c r="M110" s="364"/>
      <c r="N110" s="321" t="str">
        <f t="shared" si="5"/>
        <v/>
      </c>
    </row>
    <row r="111" spans="1:17" s="322" customFormat="1">
      <c r="A111" s="607" t="s">
        <v>9</v>
      </c>
      <c r="B111" s="613"/>
      <c r="C111" s="606" t="s">
        <v>486</v>
      </c>
      <c r="D111" s="614"/>
      <c r="E111" s="604" t="s">
        <v>459</v>
      </c>
      <c r="F111" s="609">
        <v>8000</v>
      </c>
      <c r="G111" s="610">
        <v>1</v>
      </c>
      <c r="H111" s="354">
        <f t="shared" si="6"/>
        <v>8000</v>
      </c>
      <c r="I111" s="610">
        <v>1</v>
      </c>
      <c r="J111" s="354">
        <f t="shared" si="7"/>
        <v>8000</v>
      </c>
      <c r="K111" s="355">
        <f t="shared" si="8"/>
        <v>0</v>
      </c>
      <c r="L111" s="354">
        <f t="shared" si="9"/>
        <v>0</v>
      </c>
      <c r="M111" s="364"/>
      <c r="N111" s="321" t="str">
        <f t="shared" si="5"/>
        <v/>
      </c>
    </row>
    <row r="112" spans="1:17" s="322" customFormat="1">
      <c r="A112" s="607" t="s">
        <v>9</v>
      </c>
      <c r="B112" s="613"/>
      <c r="C112" s="606" t="s">
        <v>487</v>
      </c>
      <c r="D112" s="614"/>
      <c r="E112" s="604" t="s">
        <v>485</v>
      </c>
      <c r="F112" s="609">
        <v>390</v>
      </c>
      <c r="G112" s="610">
        <v>270</v>
      </c>
      <c r="H112" s="354">
        <f t="shared" si="6"/>
        <v>105300</v>
      </c>
      <c r="I112" s="610">
        <v>270</v>
      </c>
      <c r="J112" s="354">
        <f t="shared" si="7"/>
        <v>105300</v>
      </c>
      <c r="K112" s="355">
        <f t="shared" si="8"/>
        <v>0</v>
      </c>
      <c r="L112" s="354">
        <f t="shared" si="9"/>
        <v>0</v>
      </c>
      <c r="M112" s="364"/>
      <c r="N112" s="321" t="str">
        <f t="shared" si="5"/>
        <v/>
      </c>
    </row>
    <row r="113" spans="1:14" s="322" customFormat="1">
      <c r="A113" s="607" t="s">
        <v>9</v>
      </c>
      <c r="B113" s="613"/>
      <c r="C113" s="606" t="s">
        <v>486</v>
      </c>
      <c r="D113" s="614"/>
      <c r="E113" s="604" t="s">
        <v>459</v>
      </c>
      <c r="F113" s="609">
        <v>31590</v>
      </c>
      <c r="G113" s="610">
        <v>1</v>
      </c>
      <c r="H113" s="354">
        <f t="shared" si="6"/>
        <v>31590</v>
      </c>
      <c r="I113" s="610">
        <v>1</v>
      </c>
      <c r="J113" s="354">
        <f t="shared" si="7"/>
        <v>31590</v>
      </c>
      <c r="K113" s="355">
        <f t="shared" si="8"/>
        <v>0</v>
      </c>
      <c r="L113" s="354">
        <f t="shared" si="9"/>
        <v>0</v>
      </c>
      <c r="M113" s="364"/>
      <c r="N113" s="321" t="str">
        <f t="shared" si="5"/>
        <v/>
      </c>
    </row>
    <row r="114" spans="1:14" s="322" customFormat="1">
      <c r="A114" s="607" t="s">
        <v>9</v>
      </c>
      <c r="B114" s="613"/>
      <c r="C114" s="606" t="s">
        <v>488</v>
      </c>
      <c r="D114" s="614"/>
      <c r="E114" s="604" t="s">
        <v>489</v>
      </c>
      <c r="F114" s="609">
        <v>770</v>
      </c>
      <c r="G114" s="610">
        <v>285</v>
      </c>
      <c r="H114" s="354">
        <f t="shared" si="6"/>
        <v>219450</v>
      </c>
      <c r="I114" s="610">
        <v>285</v>
      </c>
      <c r="J114" s="354">
        <f t="shared" si="7"/>
        <v>219450</v>
      </c>
      <c r="K114" s="355">
        <f t="shared" si="8"/>
        <v>0</v>
      </c>
      <c r="L114" s="354">
        <f t="shared" si="9"/>
        <v>0</v>
      </c>
      <c r="M114" s="364"/>
      <c r="N114" s="321" t="str">
        <f t="shared" si="5"/>
        <v/>
      </c>
    </row>
    <row r="115" spans="1:14" s="322" customFormat="1">
      <c r="A115" s="607" t="s">
        <v>9</v>
      </c>
      <c r="B115" s="613"/>
      <c r="C115" s="606" t="s">
        <v>490</v>
      </c>
      <c r="D115" s="614"/>
      <c r="E115" s="604" t="s">
        <v>485</v>
      </c>
      <c r="F115" s="609">
        <v>320</v>
      </c>
      <c r="G115" s="610">
        <v>300</v>
      </c>
      <c r="H115" s="354">
        <f t="shared" si="6"/>
        <v>96000</v>
      </c>
      <c r="I115" s="610">
        <v>300</v>
      </c>
      <c r="J115" s="354">
        <f t="shared" si="7"/>
        <v>96000</v>
      </c>
      <c r="K115" s="355">
        <f t="shared" si="8"/>
        <v>0</v>
      </c>
      <c r="L115" s="354">
        <f t="shared" si="9"/>
        <v>0</v>
      </c>
      <c r="M115" s="364"/>
      <c r="N115" s="321" t="str">
        <f t="shared" si="5"/>
        <v/>
      </c>
    </row>
    <row r="116" spans="1:14" s="322" customFormat="1">
      <c r="A116" s="607" t="s">
        <v>9</v>
      </c>
      <c r="B116" s="613"/>
      <c r="C116" s="606" t="s">
        <v>491</v>
      </c>
      <c r="D116" s="614"/>
      <c r="E116" s="604" t="s">
        <v>459</v>
      </c>
      <c r="F116" s="609">
        <v>50000</v>
      </c>
      <c r="G116" s="610">
        <v>1</v>
      </c>
      <c r="H116" s="354">
        <f t="shared" si="6"/>
        <v>50000</v>
      </c>
      <c r="I116" s="610">
        <v>1</v>
      </c>
      <c r="J116" s="354">
        <f t="shared" si="7"/>
        <v>50000</v>
      </c>
      <c r="K116" s="355">
        <f t="shared" si="8"/>
        <v>0</v>
      </c>
      <c r="L116" s="354">
        <f t="shared" si="9"/>
        <v>0</v>
      </c>
      <c r="M116" s="364"/>
      <c r="N116" s="321" t="str">
        <f t="shared" si="5"/>
        <v/>
      </c>
    </row>
    <row r="117" spans="1:14" s="322" customFormat="1">
      <c r="A117" s="607" t="s">
        <v>9</v>
      </c>
      <c r="B117" s="613"/>
      <c r="C117" s="606" t="s">
        <v>492</v>
      </c>
      <c r="D117" s="614"/>
      <c r="E117" s="604" t="s">
        <v>459</v>
      </c>
      <c r="F117" s="609">
        <v>600000</v>
      </c>
      <c r="G117" s="610">
        <v>1</v>
      </c>
      <c r="H117" s="354">
        <f t="shared" si="6"/>
        <v>600000</v>
      </c>
      <c r="I117" s="610">
        <v>1</v>
      </c>
      <c r="J117" s="354">
        <f t="shared" si="7"/>
        <v>600000</v>
      </c>
      <c r="K117" s="355">
        <f t="shared" si="8"/>
        <v>0</v>
      </c>
      <c r="L117" s="354">
        <f t="shared" si="9"/>
        <v>0</v>
      </c>
      <c r="M117" s="364"/>
      <c r="N117" s="321" t="str">
        <f t="shared" si="5"/>
        <v/>
      </c>
    </row>
    <row r="118" spans="1:14" s="322" customFormat="1">
      <c r="A118" s="607" t="s">
        <v>9</v>
      </c>
      <c r="B118" s="613"/>
      <c r="C118" s="606" t="s">
        <v>493</v>
      </c>
      <c r="D118" s="614"/>
      <c r="E118" s="604" t="s">
        <v>459</v>
      </c>
      <c r="F118" s="609">
        <v>400000</v>
      </c>
      <c r="G118" s="610">
        <v>1</v>
      </c>
      <c r="H118" s="354">
        <f t="shared" si="6"/>
        <v>400000</v>
      </c>
      <c r="I118" s="610">
        <v>0</v>
      </c>
      <c r="J118" s="354">
        <f t="shared" si="7"/>
        <v>0</v>
      </c>
      <c r="K118" s="355">
        <f t="shared" si="8"/>
        <v>1</v>
      </c>
      <c r="L118" s="354">
        <f t="shared" si="9"/>
        <v>400000</v>
      </c>
      <c r="M118" s="364"/>
      <c r="N118" s="321" t="str">
        <f t="shared" si="5"/>
        <v/>
      </c>
    </row>
    <row r="119" spans="1:14" s="322" customFormat="1">
      <c r="A119" s="607" t="s">
        <v>9</v>
      </c>
      <c r="B119" s="613"/>
      <c r="C119" s="606" t="s">
        <v>494</v>
      </c>
      <c r="D119" s="614"/>
      <c r="E119" s="604" t="s">
        <v>459</v>
      </c>
      <c r="F119" s="609">
        <v>450000</v>
      </c>
      <c r="G119" s="610">
        <v>1</v>
      </c>
      <c r="H119" s="354">
        <f t="shared" si="6"/>
        <v>450000</v>
      </c>
      <c r="I119" s="610">
        <v>1</v>
      </c>
      <c r="J119" s="354">
        <f t="shared" si="7"/>
        <v>450000</v>
      </c>
      <c r="K119" s="355">
        <f t="shared" si="8"/>
        <v>0</v>
      </c>
      <c r="L119" s="354">
        <f t="shared" si="9"/>
        <v>0</v>
      </c>
      <c r="M119" s="364"/>
      <c r="N119" s="321" t="str">
        <f t="shared" si="5"/>
        <v/>
      </c>
    </row>
    <row r="120" spans="1:14" s="322" customFormat="1">
      <c r="A120" s="607" t="s">
        <v>9</v>
      </c>
      <c r="B120" s="613"/>
      <c r="C120" s="606" t="s">
        <v>495</v>
      </c>
      <c r="D120" s="614"/>
      <c r="E120" s="604" t="s">
        <v>463</v>
      </c>
      <c r="F120" s="609">
        <v>35000</v>
      </c>
      <c r="G120" s="610">
        <v>30</v>
      </c>
      <c r="H120" s="354">
        <f t="shared" si="6"/>
        <v>1050000</v>
      </c>
      <c r="I120" s="610">
        <v>30</v>
      </c>
      <c r="J120" s="354">
        <f t="shared" si="7"/>
        <v>1050000</v>
      </c>
      <c r="K120" s="355">
        <f t="shared" si="8"/>
        <v>0</v>
      </c>
      <c r="L120" s="354">
        <f t="shared" si="9"/>
        <v>0</v>
      </c>
      <c r="M120" s="364"/>
      <c r="N120" s="321" t="str">
        <f t="shared" si="5"/>
        <v/>
      </c>
    </row>
    <row r="121" spans="1:14" s="322" customFormat="1">
      <c r="A121" s="607" t="s">
        <v>9</v>
      </c>
      <c r="B121" s="613"/>
      <c r="C121" s="606" t="s">
        <v>496</v>
      </c>
      <c r="D121" s="614"/>
      <c r="E121" s="604" t="s">
        <v>463</v>
      </c>
      <c r="F121" s="609">
        <v>10000</v>
      </c>
      <c r="G121" s="610">
        <v>30</v>
      </c>
      <c r="H121" s="354">
        <f t="shared" si="6"/>
        <v>300000</v>
      </c>
      <c r="I121" s="610">
        <v>30</v>
      </c>
      <c r="J121" s="354">
        <f t="shared" si="7"/>
        <v>300000</v>
      </c>
      <c r="K121" s="355">
        <f t="shared" si="8"/>
        <v>0</v>
      </c>
      <c r="L121" s="354">
        <f t="shared" si="9"/>
        <v>0</v>
      </c>
      <c r="M121" s="364"/>
      <c r="N121" s="321" t="str">
        <f t="shared" si="5"/>
        <v/>
      </c>
    </row>
    <row r="122" spans="1:14" s="322" customFormat="1">
      <c r="A122" s="607" t="s">
        <v>9</v>
      </c>
      <c r="B122" s="613"/>
      <c r="C122" s="606" t="s">
        <v>497</v>
      </c>
      <c r="D122" s="614"/>
      <c r="E122" s="604" t="s">
        <v>463</v>
      </c>
      <c r="F122" s="609">
        <v>8000</v>
      </c>
      <c r="G122" s="610">
        <v>30</v>
      </c>
      <c r="H122" s="354">
        <f t="shared" si="6"/>
        <v>240000</v>
      </c>
      <c r="I122" s="610">
        <v>30</v>
      </c>
      <c r="J122" s="354">
        <f t="shared" si="7"/>
        <v>240000</v>
      </c>
      <c r="K122" s="355">
        <f t="shared" si="8"/>
        <v>0</v>
      </c>
      <c r="L122" s="354">
        <f t="shared" si="9"/>
        <v>0</v>
      </c>
      <c r="M122" s="364"/>
      <c r="N122" s="321" t="str">
        <f t="shared" si="5"/>
        <v/>
      </c>
    </row>
    <row r="123" spans="1:14" s="322" customFormat="1">
      <c r="A123" s="607" t="s">
        <v>9</v>
      </c>
      <c r="B123" s="613"/>
      <c r="C123" s="606" t="s">
        <v>498</v>
      </c>
      <c r="D123" s="614"/>
      <c r="E123" s="604" t="s">
        <v>463</v>
      </c>
      <c r="F123" s="609">
        <v>10000</v>
      </c>
      <c r="G123" s="610">
        <v>30</v>
      </c>
      <c r="H123" s="354">
        <f t="shared" si="6"/>
        <v>300000</v>
      </c>
      <c r="I123" s="610">
        <v>30</v>
      </c>
      <c r="J123" s="354">
        <f t="shared" si="7"/>
        <v>300000</v>
      </c>
      <c r="K123" s="355">
        <f t="shared" si="8"/>
        <v>0</v>
      </c>
      <c r="L123" s="354">
        <f t="shared" si="9"/>
        <v>0</v>
      </c>
      <c r="M123" s="364"/>
      <c r="N123" s="321" t="str">
        <f t="shared" si="5"/>
        <v/>
      </c>
    </row>
    <row r="124" spans="1:14" s="322" customFormat="1">
      <c r="A124" s="607" t="s">
        <v>9</v>
      </c>
      <c r="B124" s="613"/>
      <c r="C124" s="606" t="s">
        <v>499</v>
      </c>
      <c r="D124" s="614"/>
      <c r="E124" s="604" t="s">
        <v>463</v>
      </c>
      <c r="F124" s="609">
        <v>25000</v>
      </c>
      <c r="G124" s="610">
        <v>30</v>
      </c>
      <c r="H124" s="354">
        <f t="shared" si="6"/>
        <v>750000</v>
      </c>
      <c r="I124" s="610">
        <v>0</v>
      </c>
      <c r="J124" s="354">
        <f t="shared" si="7"/>
        <v>0</v>
      </c>
      <c r="K124" s="355">
        <f t="shared" si="8"/>
        <v>30</v>
      </c>
      <c r="L124" s="354">
        <f t="shared" si="9"/>
        <v>750000</v>
      </c>
      <c r="M124" s="364"/>
      <c r="N124" s="321" t="str">
        <f t="shared" si="5"/>
        <v/>
      </c>
    </row>
    <row r="125" spans="1:14" s="322" customFormat="1">
      <c r="A125" s="607" t="s">
        <v>9</v>
      </c>
      <c r="B125" s="613"/>
      <c r="C125" s="606" t="s">
        <v>500</v>
      </c>
      <c r="D125" s="614"/>
      <c r="E125" s="604" t="s">
        <v>459</v>
      </c>
      <c r="F125" s="609">
        <v>100000</v>
      </c>
      <c r="G125" s="610">
        <v>1</v>
      </c>
      <c r="H125" s="354">
        <f t="shared" si="6"/>
        <v>100000</v>
      </c>
      <c r="I125" s="610">
        <v>1</v>
      </c>
      <c r="J125" s="354">
        <f t="shared" si="7"/>
        <v>100000</v>
      </c>
      <c r="K125" s="355">
        <f t="shared" si="8"/>
        <v>0</v>
      </c>
      <c r="L125" s="354">
        <f t="shared" si="9"/>
        <v>0</v>
      </c>
      <c r="M125" s="364"/>
      <c r="N125" s="321" t="str">
        <f t="shared" si="5"/>
        <v/>
      </c>
    </row>
    <row r="126" spans="1:14" s="322" customFormat="1">
      <c r="A126" s="607" t="s">
        <v>9</v>
      </c>
      <c r="B126" s="613"/>
      <c r="C126" s="606" t="s">
        <v>501</v>
      </c>
      <c r="D126" s="614"/>
      <c r="E126" s="604" t="s">
        <v>459</v>
      </c>
      <c r="F126" s="609">
        <v>150000</v>
      </c>
      <c r="G126" s="610">
        <v>1</v>
      </c>
      <c r="H126" s="354">
        <f t="shared" si="6"/>
        <v>150000</v>
      </c>
      <c r="I126" s="610">
        <v>1</v>
      </c>
      <c r="J126" s="354">
        <f t="shared" si="7"/>
        <v>150000</v>
      </c>
      <c r="K126" s="355">
        <f t="shared" si="8"/>
        <v>0</v>
      </c>
      <c r="L126" s="354">
        <f t="shared" si="9"/>
        <v>0</v>
      </c>
      <c r="M126" s="364"/>
      <c r="N126" s="321" t="str">
        <f t="shared" si="5"/>
        <v/>
      </c>
    </row>
    <row r="127" spans="1:14" s="322" customFormat="1">
      <c r="A127" s="607" t="s">
        <v>9</v>
      </c>
      <c r="B127" s="613"/>
      <c r="C127" s="606" t="s">
        <v>502</v>
      </c>
      <c r="D127" s="614"/>
      <c r="E127" s="604" t="s">
        <v>459</v>
      </c>
      <c r="F127" s="609">
        <v>250000</v>
      </c>
      <c r="G127" s="610">
        <v>1</v>
      </c>
      <c r="H127" s="354">
        <f t="shared" si="6"/>
        <v>250000</v>
      </c>
      <c r="I127" s="610">
        <v>1</v>
      </c>
      <c r="J127" s="354">
        <f t="shared" si="7"/>
        <v>250000</v>
      </c>
      <c r="K127" s="355">
        <f t="shared" si="8"/>
        <v>0</v>
      </c>
      <c r="L127" s="354">
        <f t="shared" si="9"/>
        <v>0</v>
      </c>
      <c r="M127" s="364"/>
      <c r="N127" s="321" t="str">
        <f t="shared" si="5"/>
        <v/>
      </c>
    </row>
    <row r="128" spans="1:14" s="322" customFormat="1">
      <c r="A128" s="607" t="s">
        <v>9</v>
      </c>
      <c r="B128" s="613"/>
      <c r="C128" s="606" t="s">
        <v>503</v>
      </c>
      <c r="D128" s="614"/>
      <c r="E128" s="604" t="s">
        <v>459</v>
      </c>
      <c r="F128" s="609">
        <v>400000</v>
      </c>
      <c r="G128" s="610">
        <v>1</v>
      </c>
      <c r="H128" s="354">
        <f t="shared" si="6"/>
        <v>400000</v>
      </c>
      <c r="I128" s="610">
        <v>0</v>
      </c>
      <c r="J128" s="354">
        <f t="shared" si="7"/>
        <v>0</v>
      </c>
      <c r="K128" s="355">
        <f t="shared" si="8"/>
        <v>1</v>
      </c>
      <c r="L128" s="354">
        <f t="shared" si="9"/>
        <v>400000</v>
      </c>
      <c r="M128" s="364"/>
      <c r="N128" s="321" t="str">
        <f t="shared" si="5"/>
        <v/>
      </c>
    </row>
    <row r="129" spans="1:14" s="322" customFormat="1">
      <c r="A129" s="607" t="s">
        <v>9</v>
      </c>
      <c r="B129" s="613"/>
      <c r="C129" s="606" t="s">
        <v>504</v>
      </c>
      <c r="D129" s="614"/>
      <c r="E129" s="604" t="s">
        <v>459</v>
      </c>
      <c r="F129" s="609">
        <v>120000</v>
      </c>
      <c r="G129" s="610">
        <v>1</v>
      </c>
      <c r="H129" s="354">
        <f t="shared" si="6"/>
        <v>120000</v>
      </c>
      <c r="I129" s="610">
        <v>1</v>
      </c>
      <c r="J129" s="354">
        <f t="shared" si="7"/>
        <v>120000</v>
      </c>
      <c r="K129" s="355">
        <f t="shared" si="8"/>
        <v>0</v>
      </c>
      <c r="L129" s="354">
        <f t="shared" si="9"/>
        <v>0</v>
      </c>
      <c r="M129" s="364"/>
      <c r="N129" s="321" t="str">
        <f t="shared" si="5"/>
        <v/>
      </c>
    </row>
    <row r="130" spans="1:14" s="322" customFormat="1">
      <c r="A130" s="607" t="s">
        <v>9</v>
      </c>
      <c r="B130" s="613"/>
      <c r="C130" s="606" t="s">
        <v>505</v>
      </c>
      <c r="D130" s="614"/>
      <c r="E130" s="604" t="s">
        <v>459</v>
      </c>
      <c r="F130" s="609">
        <v>350000</v>
      </c>
      <c r="G130" s="610">
        <v>1</v>
      </c>
      <c r="H130" s="354">
        <f t="shared" si="6"/>
        <v>350000</v>
      </c>
      <c r="I130" s="610">
        <v>1</v>
      </c>
      <c r="J130" s="354">
        <f t="shared" si="7"/>
        <v>350000</v>
      </c>
      <c r="K130" s="355">
        <f t="shared" si="8"/>
        <v>0</v>
      </c>
      <c r="L130" s="354">
        <f t="shared" si="9"/>
        <v>0</v>
      </c>
      <c r="M130" s="364"/>
      <c r="N130" s="321" t="str">
        <f t="shared" si="5"/>
        <v/>
      </c>
    </row>
    <row r="131" spans="1:14" s="322" customFormat="1">
      <c r="A131" s="607" t="s">
        <v>9</v>
      </c>
      <c r="B131" s="613"/>
      <c r="C131" s="606" t="s">
        <v>506</v>
      </c>
      <c r="D131" s="614"/>
      <c r="E131" s="604" t="s">
        <v>459</v>
      </c>
      <c r="F131" s="609">
        <v>450000</v>
      </c>
      <c r="G131" s="610">
        <v>1</v>
      </c>
      <c r="H131" s="354">
        <f t="shared" si="6"/>
        <v>450000</v>
      </c>
      <c r="I131" s="610">
        <v>1</v>
      </c>
      <c r="J131" s="354">
        <f t="shared" si="7"/>
        <v>450000</v>
      </c>
      <c r="K131" s="355">
        <f t="shared" si="8"/>
        <v>0</v>
      </c>
      <c r="L131" s="354">
        <f t="shared" si="9"/>
        <v>0</v>
      </c>
      <c r="M131" s="364"/>
      <c r="N131" s="321" t="str">
        <f t="shared" si="5"/>
        <v/>
      </c>
    </row>
    <row r="132" spans="1:14" s="322" customFormat="1">
      <c r="A132" s="607" t="s">
        <v>9</v>
      </c>
      <c r="B132" s="613"/>
      <c r="C132" s="606" t="s">
        <v>507</v>
      </c>
      <c r="D132" s="614"/>
      <c r="E132" s="604" t="s">
        <v>459</v>
      </c>
      <c r="F132" s="609">
        <v>150000</v>
      </c>
      <c r="G132" s="610">
        <v>1</v>
      </c>
      <c r="H132" s="354">
        <f t="shared" si="6"/>
        <v>150000</v>
      </c>
      <c r="I132" s="610">
        <v>1</v>
      </c>
      <c r="J132" s="354">
        <f t="shared" si="7"/>
        <v>150000</v>
      </c>
      <c r="K132" s="355">
        <f t="shared" si="8"/>
        <v>0</v>
      </c>
      <c r="L132" s="354">
        <f t="shared" si="9"/>
        <v>0</v>
      </c>
      <c r="M132" s="364"/>
      <c r="N132" s="321" t="str">
        <f t="shared" si="5"/>
        <v/>
      </c>
    </row>
    <row r="133" spans="1:14" s="322" customFormat="1">
      <c r="A133" s="607" t="s">
        <v>9</v>
      </c>
      <c r="B133" s="613"/>
      <c r="C133" s="606" t="s">
        <v>508</v>
      </c>
      <c r="D133" s="614"/>
      <c r="E133" s="604" t="s">
        <v>459</v>
      </c>
      <c r="F133" s="609">
        <v>150000</v>
      </c>
      <c r="G133" s="610">
        <v>1</v>
      </c>
      <c r="H133" s="354">
        <f t="shared" si="6"/>
        <v>150000</v>
      </c>
      <c r="I133" s="610">
        <v>1</v>
      </c>
      <c r="J133" s="354">
        <f t="shared" si="7"/>
        <v>150000</v>
      </c>
      <c r="K133" s="355">
        <f t="shared" si="8"/>
        <v>0</v>
      </c>
      <c r="L133" s="354">
        <f t="shared" si="9"/>
        <v>0</v>
      </c>
      <c r="M133" s="364"/>
      <c r="N133" s="321" t="str">
        <f t="shared" si="5"/>
        <v/>
      </c>
    </row>
    <row r="134" spans="1:14" s="322" customFormat="1">
      <c r="A134" s="607" t="s">
        <v>9</v>
      </c>
      <c r="B134" s="613"/>
      <c r="C134" s="606" t="s">
        <v>509</v>
      </c>
      <c r="D134" s="614"/>
      <c r="E134" s="604" t="s">
        <v>510</v>
      </c>
      <c r="F134" s="609">
        <v>50000</v>
      </c>
      <c r="G134" s="610">
        <v>2</v>
      </c>
      <c r="H134" s="354">
        <f t="shared" si="6"/>
        <v>100000</v>
      </c>
      <c r="I134" s="610">
        <v>0</v>
      </c>
      <c r="J134" s="354">
        <f t="shared" si="7"/>
        <v>0</v>
      </c>
      <c r="K134" s="355">
        <f t="shared" si="8"/>
        <v>2</v>
      </c>
      <c r="L134" s="354">
        <f t="shared" si="9"/>
        <v>100000</v>
      </c>
      <c r="M134" s="364"/>
      <c r="N134" s="321" t="str">
        <f t="shared" si="5"/>
        <v/>
      </c>
    </row>
    <row r="135" spans="1:14" s="322" customFormat="1">
      <c r="A135" s="607" t="s">
        <v>9</v>
      </c>
      <c r="B135" s="613"/>
      <c r="C135" s="606" t="s">
        <v>511</v>
      </c>
      <c r="D135" s="614"/>
      <c r="E135" s="604" t="s">
        <v>512</v>
      </c>
      <c r="F135" s="609">
        <v>15000</v>
      </c>
      <c r="G135" s="610">
        <v>30</v>
      </c>
      <c r="H135" s="354">
        <f t="shared" si="6"/>
        <v>450000</v>
      </c>
      <c r="I135" s="610">
        <v>30</v>
      </c>
      <c r="J135" s="354">
        <f t="shared" si="7"/>
        <v>450000</v>
      </c>
      <c r="K135" s="355">
        <f t="shared" si="8"/>
        <v>0</v>
      </c>
      <c r="L135" s="354">
        <f t="shared" si="9"/>
        <v>0</v>
      </c>
      <c r="M135" s="364"/>
      <c r="N135" s="321" t="str">
        <f t="shared" si="5"/>
        <v/>
      </c>
    </row>
    <row r="136" spans="1:14" s="322" customFormat="1">
      <c r="A136" s="607" t="s">
        <v>9</v>
      </c>
      <c r="B136" s="613"/>
      <c r="C136" s="606" t="s">
        <v>513</v>
      </c>
      <c r="D136" s="614"/>
      <c r="E136" s="604" t="s">
        <v>459</v>
      </c>
      <c r="F136" s="609">
        <v>400000</v>
      </c>
      <c r="G136" s="610">
        <v>1</v>
      </c>
      <c r="H136" s="354">
        <f t="shared" si="6"/>
        <v>400000</v>
      </c>
      <c r="I136" s="610">
        <v>1</v>
      </c>
      <c r="J136" s="354">
        <f t="shared" si="7"/>
        <v>400000</v>
      </c>
      <c r="K136" s="355">
        <f t="shared" si="8"/>
        <v>0</v>
      </c>
      <c r="L136" s="354">
        <f t="shared" si="9"/>
        <v>0</v>
      </c>
      <c r="M136" s="364"/>
      <c r="N136" s="321" t="str">
        <f t="shared" si="5"/>
        <v/>
      </c>
    </row>
    <row r="137" spans="1:14" s="322" customFormat="1">
      <c r="A137" s="607" t="s">
        <v>9</v>
      </c>
      <c r="B137" s="613"/>
      <c r="C137" s="606" t="s">
        <v>514</v>
      </c>
      <c r="D137" s="614"/>
      <c r="E137" s="604" t="s">
        <v>510</v>
      </c>
      <c r="F137" s="609">
        <v>100000</v>
      </c>
      <c r="G137" s="610">
        <v>1</v>
      </c>
      <c r="H137" s="354">
        <f t="shared" si="6"/>
        <v>100000</v>
      </c>
      <c r="I137" s="610">
        <v>0</v>
      </c>
      <c r="J137" s="354">
        <f t="shared" si="7"/>
        <v>0</v>
      </c>
      <c r="K137" s="355">
        <f t="shared" si="8"/>
        <v>1</v>
      </c>
      <c r="L137" s="354">
        <f t="shared" si="9"/>
        <v>100000</v>
      </c>
      <c r="M137" s="364"/>
      <c r="N137" s="321" t="str">
        <f t="shared" si="5"/>
        <v/>
      </c>
    </row>
    <row r="138" spans="1:14" s="322" customFormat="1">
      <c r="A138" s="607" t="s">
        <v>9</v>
      </c>
      <c r="B138" s="613"/>
      <c r="C138" s="606" t="s">
        <v>515</v>
      </c>
      <c r="D138" s="614"/>
      <c r="E138" s="604" t="s">
        <v>459</v>
      </c>
      <c r="F138" s="609">
        <v>100000</v>
      </c>
      <c r="G138" s="610">
        <v>1</v>
      </c>
      <c r="H138" s="354">
        <f t="shared" si="6"/>
        <v>100000</v>
      </c>
      <c r="I138" s="610">
        <v>1</v>
      </c>
      <c r="J138" s="354">
        <f t="shared" si="7"/>
        <v>100000</v>
      </c>
      <c r="K138" s="355">
        <f t="shared" si="8"/>
        <v>0</v>
      </c>
      <c r="L138" s="354">
        <f t="shared" si="9"/>
        <v>0</v>
      </c>
      <c r="M138" s="364"/>
      <c r="N138" s="321" t="str">
        <f t="shared" si="5"/>
        <v/>
      </c>
    </row>
    <row r="139" spans="1:14" s="322" customFormat="1">
      <c r="A139" s="363"/>
      <c r="B139" s="362"/>
      <c r="C139" s="361"/>
      <c r="D139" s="360"/>
      <c r="E139" s="359"/>
      <c r="F139" s="366"/>
      <c r="G139" s="356"/>
      <c r="H139" s="354">
        <f t="shared" si="6"/>
        <v>0</v>
      </c>
      <c r="I139" s="356"/>
      <c r="J139" s="354">
        <f t="shared" si="7"/>
        <v>0</v>
      </c>
      <c r="K139" s="355">
        <f t="shared" si="8"/>
        <v>0</v>
      </c>
      <c r="L139" s="354">
        <f t="shared" si="9"/>
        <v>0</v>
      </c>
      <c r="M139" s="364"/>
      <c r="N139" s="321" t="str">
        <f t="shared" si="5"/>
        <v/>
      </c>
    </row>
    <row r="140" spans="1:14" s="322" customFormat="1">
      <c r="A140" s="363"/>
      <c r="B140" s="362"/>
      <c r="C140" s="361"/>
      <c r="D140" s="360"/>
      <c r="E140" s="359"/>
      <c r="F140" s="366"/>
      <c r="G140" s="356"/>
      <c r="H140" s="354">
        <f t="shared" si="6"/>
        <v>0</v>
      </c>
      <c r="I140" s="356"/>
      <c r="J140" s="354">
        <f t="shared" si="7"/>
        <v>0</v>
      </c>
      <c r="K140" s="355">
        <f t="shared" si="8"/>
        <v>0</v>
      </c>
      <c r="L140" s="354">
        <f t="shared" si="9"/>
        <v>0</v>
      </c>
      <c r="M140" s="364"/>
      <c r="N140" s="321" t="str">
        <f t="shared" si="5"/>
        <v/>
      </c>
    </row>
    <row r="141" spans="1:14" s="322" customFormat="1">
      <c r="A141" s="363"/>
      <c r="B141" s="362"/>
      <c r="C141" s="361"/>
      <c r="D141" s="360"/>
      <c r="E141" s="359"/>
      <c r="F141" s="366"/>
      <c r="G141" s="356"/>
      <c r="H141" s="354">
        <f t="shared" si="6"/>
        <v>0</v>
      </c>
      <c r="I141" s="356"/>
      <c r="J141" s="354">
        <f t="shared" si="7"/>
        <v>0</v>
      </c>
      <c r="K141" s="355">
        <f t="shared" si="8"/>
        <v>0</v>
      </c>
      <c r="L141" s="354">
        <f t="shared" si="9"/>
        <v>0</v>
      </c>
      <c r="M141" s="364"/>
      <c r="N141" s="321" t="str">
        <f t="shared" si="5"/>
        <v/>
      </c>
    </row>
    <row r="142" spans="1:14" s="322" customFormat="1">
      <c r="A142" s="363"/>
      <c r="B142" s="362"/>
      <c r="C142" s="361"/>
      <c r="D142" s="360"/>
      <c r="E142" s="359"/>
      <c r="F142" s="366"/>
      <c r="G142" s="356"/>
      <c r="H142" s="354">
        <f t="shared" si="6"/>
        <v>0</v>
      </c>
      <c r="I142" s="356"/>
      <c r="J142" s="354">
        <f t="shared" si="7"/>
        <v>0</v>
      </c>
      <c r="K142" s="355">
        <f t="shared" si="8"/>
        <v>0</v>
      </c>
      <c r="L142" s="354">
        <f t="shared" si="9"/>
        <v>0</v>
      </c>
      <c r="M142" s="364"/>
      <c r="N142" s="321" t="str">
        <f t="shared" ref="N142:N205" si="10">IF(J142+L142=H142,"","入力ミス")&amp;IF(L142&gt;=0,"","入力ミス")</f>
        <v/>
      </c>
    </row>
    <row r="143" spans="1:14" s="322" customFormat="1">
      <c r="A143" s="363"/>
      <c r="B143" s="362"/>
      <c r="C143" s="361"/>
      <c r="D143" s="360"/>
      <c r="E143" s="359"/>
      <c r="F143" s="366"/>
      <c r="G143" s="356"/>
      <c r="H143" s="354">
        <f t="shared" si="6"/>
        <v>0</v>
      </c>
      <c r="I143" s="356"/>
      <c r="J143" s="354">
        <f t="shared" si="7"/>
        <v>0</v>
      </c>
      <c r="K143" s="355">
        <f t="shared" si="8"/>
        <v>0</v>
      </c>
      <c r="L143" s="354">
        <f t="shared" si="9"/>
        <v>0</v>
      </c>
      <c r="M143" s="364"/>
      <c r="N143" s="321" t="str">
        <f t="shared" si="10"/>
        <v/>
      </c>
    </row>
    <row r="144" spans="1:14" s="322" customFormat="1">
      <c r="A144" s="363"/>
      <c r="B144" s="362"/>
      <c r="C144" s="361"/>
      <c r="D144" s="360"/>
      <c r="E144" s="359"/>
      <c r="F144" s="365"/>
      <c r="G144" s="356"/>
      <c r="H144" s="354">
        <f t="shared" si="6"/>
        <v>0</v>
      </c>
      <c r="I144" s="356"/>
      <c r="J144" s="354">
        <f t="shared" si="7"/>
        <v>0</v>
      </c>
      <c r="K144" s="355">
        <f t="shared" si="8"/>
        <v>0</v>
      </c>
      <c r="L144" s="354">
        <f t="shared" si="9"/>
        <v>0</v>
      </c>
      <c r="M144" s="364"/>
      <c r="N144" s="321" t="str">
        <f t="shared" si="10"/>
        <v/>
      </c>
    </row>
    <row r="145" spans="1:17" s="322" customFormat="1" ht="14.25" thickBot="1">
      <c r="A145" s="381"/>
      <c r="B145" s="380"/>
      <c r="C145" s="379"/>
      <c r="D145" s="378"/>
      <c r="E145" s="377"/>
      <c r="F145" s="358"/>
      <c r="G145" s="357"/>
      <c r="H145" s="354">
        <f t="shared" si="6"/>
        <v>0</v>
      </c>
      <c r="I145" s="356"/>
      <c r="J145" s="354">
        <f t="shared" si="7"/>
        <v>0</v>
      </c>
      <c r="K145" s="355">
        <f t="shared" si="8"/>
        <v>0</v>
      </c>
      <c r="L145" s="354">
        <f t="shared" si="9"/>
        <v>0</v>
      </c>
      <c r="M145" s="353"/>
      <c r="N145" s="321" t="str">
        <f t="shared" si="10"/>
        <v/>
      </c>
    </row>
    <row r="146" spans="1:17" s="322" customFormat="1" ht="14.25" thickTop="1">
      <c r="A146" s="352" t="s">
        <v>257</v>
      </c>
      <c r="B146" s="351" t="s">
        <v>273</v>
      </c>
      <c r="C146" s="350"/>
      <c r="D146" s="349" t="s">
        <v>271</v>
      </c>
      <c r="E146" s="348" t="s">
        <v>257</v>
      </c>
      <c r="F146" s="347" t="s">
        <v>257</v>
      </c>
      <c r="G146" s="346" t="s">
        <v>257</v>
      </c>
      <c r="H146" s="345">
        <f>SUMIFS(H96:H145,$A96:$A145,"設備費")</f>
        <v>17065000</v>
      </c>
      <c r="I146" s="346" t="s">
        <v>257</v>
      </c>
      <c r="J146" s="345">
        <f>SUMIFS(J96:J145,$A96:$A145,"設備費")</f>
        <v>17065000</v>
      </c>
      <c r="K146" s="346" t="s">
        <v>256</v>
      </c>
      <c r="L146" s="345">
        <f>SUMIFS(L96:L145,$A96:$A145,"設備費")</f>
        <v>0</v>
      </c>
      <c r="M146" s="344" t="s">
        <v>256</v>
      </c>
      <c r="N146" s="321" t="str">
        <f t="shared" si="10"/>
        <v/>
      </c>
      <c r="O146" s="322" t="s">
        <v>266</v>
      </c>
    </row>
    <row r="147" spans="1:17" s="322" customFormat="1">
      <c r="A147" s="343" t="s">
        <v>257</v>
      </c>
      <c r="B147" s="342" t="s">
        <v>272</v>
      </c>
      <c r="C147" s="341"/>
      <c r="D147" s="340" t="s">
        <v>271</v>
      </c>
      <c r="E147" s="339" t="s">
        <v>257</v>
      </c>
      <c r="F147" s="338" t="s">
        <v>257</v>
      </c>
      <c r="G147" s="337" t="s">
        <v>257</v>
      </c>
      <c r="H147" s="336">
        <f>SUMIFS(H96:H145,$A96:$A145,"工事費")</f>
        <v>8149340</v>
      </c>
      <c r="I147" s="337" t="s">
        <v>257</v>
      </c>
      <c r="J147" s="336">
        <f>SUMIFS(J96:J145,$A96:$A145,"工事費")</f>
        <v>6399340</v>
      </c>
      <c r="K147" s="337" t="s">
        <v>256</v>
      </c>
      <c r="L147" s="336">
        <f>SUMIFS(L96:L145,$A96:$A145,"工事費")</f>
        <v>1750000</v>
      </c>
      <c r="M147" s="335" t="s">
        <v>256</v>
      </c>
      <c r="N147" s="321" t="str">
        <f t="shared" si="10"/>
        <v/>
      </c>
      <c r="O147" s="334" t="s">
        <v>263</v>
      </c>
      <c r="P147" s="334" t="s">
        <v>262</v>
      </c>
      <c r="Q147" s="334" t="s">
        <v>261</v>
      </c>
    </row>
    <row r="148" spans="1:17" s="322" customFormat="1" ht="14.25" thickBot="1">
      <c r="A148" s="333" t="s">
        <v>257</v>
      </c>
      <c r="B148" s="332" t="s">
        <v>270</v>
      </c>
      <c r="C148" s="331"/>
      <c r="D148" s="330" t="s">
        <v>4</v>
      </c>
      <c r="E148" s="329" t="s">
        <v>257</v>
      </c>
      <c r="F148" s="328" t="s">
        <v>257</v>
      </c>
      <c r="G148" s="326" t="s">
        <v>257</v>
      </c>
      <c r="H148" s="327">
        <f>SUM(H96:H145)</f>
        <v>25214340</v>
      </c>
      <c r="I148" s="326" t="s">
        <v>257</v>
      </c>
      <c r="J148" s="327">
        <f>SUM(J96:J145)</f>
        <v>23464340</v>
      </c>
      <c r="K148" s="326" t="s">
        <v>256</v>
      </c>
      <c r="L148" s="325">
        <f>SUM(L96:L145)</f>
        <v>1750000</v>
      </c>
      <c r="M148" s="324" t="s">
        <v>256</v>
      </c>
      <c r="N148" s="321" t="str">
        <f t="shared" si="10"/>
        <v/>
      </c>
      <c r="O148" s="323" t="str">
        <f>IF(SUM(H146:H147)=H148,"","入力ミス")</f>
        <v/>
      </c>
      <c r="P148" s="323" t="str">
        <f>IF(SUM(J146:J147)=J148,"","入力ミス")</f>
        <v/>
      </c>
      <c r="Q148" s="323" t="str">
        <f>IF(SUM(L146:L147)=L148,"","入力ミス")</f>
        <v/>
      </c>
    </row>
    <row r="149" spans="1:17" s="322" customFormat="1">
      <c r="A149" s="854"/>
      <c r="B149" s="615" t="s">
        <v>1137</v>
      </c>
      <c r="C149" s="616"/>
      <c r="D149" s="855" t="s">
        <v>269</v>
      </c>
      <c r="E149" s="856"/>
      <c r="F149" s="336"/>
      <c r="G149" s="371"/>
      <c r="H149" s="354"/>
      <c r="I149" s="371"/>
      <c r="J149" s="354"/>
      <c r="K149" s="371"/>
      <c r="L149" s="370"/>
      <c r="M149" s="369"/>
      <c r="N149" s="321" t="str">
        <f t="shared" si="10"/>
        <v/>
      </c>
    </row>
    <row r="150" spans="1:17" s="322" customFormat="1">
      <c r="A150" s="607" t="s">
        <v>10</v>
      </c>
      <c r="B150" s="611"/>
      <c r="C150" s="606" t="s">
        <v>516</v>
      </c>
      <c r="D150" s="612" t="s">
        <v>517</v>
      </c>
      <c r="E150" s="604" t="s">
        <v>463</v>
      </c>
      <c r="F150" s="609">
        <v>16200</v>
      </c>
      <c r="G150" s="610">
        <v>4</v>
      </c>
      <c r="H150" s="354">
        <f t="shared" ref="H150:H199" si="11">$F150*G150</f>
        <v>64800</v>
      </c>
      <c r="I150" s="610">
        <v>0</v>
      </c>
      <c r="J150" s="354">
        <f t="shared" ref="J150:J199" si="12">$F150*I150</f>
        <v>0</v>
      </c>
      <c r="K150" s="355">
        <f t="shared" ref="K150:K199" si="13">G150-I150</f>
        <v>4</v>
      </c>
      <c r="L150" s="354">
        <f t="shared" ref="L150:L199" si="14">$F150*K150</f>
        <v>64800</v>
      </c>
      <c r="M150" s="364"/>
      <c r="N150" s="321" t="str">
        <f t="shared" si="10"/>
        <v/>
      </c>
    </row>
    <row r="151" spans="1:17" s="322" customFormat="1">
      <c r="A151" s="607" t="s">
        <v>10</v>
      </c>
      <c r="B151" s="613"/>
      <c r="C151" s="606" t="s">
        <v>516</v>
      </c>
      <c r="D151" s="614" t="s">
        <v>518</v>
      </c>
      <c r="E151" s="604" t="s">
        <v>463</v>
      </c>
      <c r="F151" s="609">
        <v>12000</v>
      </c>
      <c r="G151" s="610">
        <v>4</v>
      </c>
      <c r="H151" s="354">
        <f t="shared" si="11"/>
        <v>48000</v>
      </c>
      <c r="I151" s="610">
        <v>0</v>
      </c>
      <c r="J151" s="354">
        <f t="shared" si="12"/>
        <v>0</v>
      </c>
      <c r="K151" s="355">
        <f t="shared" si="13"/>
        <v>4</v>
      </c>
      <c r="L151" s="354">
        <f t="shared" si="14"/>
        <v>48000</v>
      </c>
      <c r="M151" s="364"/>
      <c r="N151" s="321" t="str">
        <f t="shared" si="10"/>
        <v/>
      </c>
    </row>
    <row r="152" spans="1:17" s="322" customFormat="1">
      <c r="A152" s="607" t="s">
        <v>10</v>
      </c>
      <c r="B152" s="613"/>
      <c r="C152" s="606" t="s">
        <v>516</v>
      </c>
      <c r="D152" s="614" t="s">
        <v>519</v>
      </c>
      <c r="E152" s="604" t="s">
        <v>463</v>
      </c>
      <c r="F152" s="609">
        <v>17100</v>
      </c>
      <c r="G152" s="610">
        <v>36</v>
      </c>
      <c r="H152" s="354">
        <f t="shared" si="11"/>
        <v>615600</v>
      </c>
      <c r="I152" s="610">
        <v>0</v>
      </c>
      <c r="J152" s="354">
        <f t="shared" si="12"/>
        <v>0</v>
      </c>
      <c r="K152" s="355">
        <f t="shared" si="13"/>
        <v>36</v>
      </c>
      <c r="L152" s="354">
        <f t="shared" si="14"/>
        <v>615600</v>
      </c>
      <c r="M152" s="364"/>
      <c r="N152" s="321" t="str">
        <f t="shared" si="10"/>
        <v/>
      </c>
    </row>
    <row r="153" spans="1:17" s="322" customFormat="1">
      <c r="A153" s="607" t="s">
        <v>10</v>
      </c>
      <c r="B153" s="613"/>
      <c r="C153" s="606" t="s">
        <v>516</v>
      </c>
      <c r="D153" s="614" t="s">
        <v>520</v>
      </c>
      <c r="E153" s="604" t="s">
        <v>463</v>
      </c>
      <c r="F153" s="609">
        <v>18000</v>
      </c>
      <c r="G153" s="610">
        <v>7</v>
      </c>
      <c r="H153" s="354">
        <f t="shared" si="11"/>
        <v>126000</v>
      </c>
      <c r="I153" s="610">
        <v>0</v>
      </c>
      <c r="J153" s="354">
        <f t="shared" si="12"/>
        <v>0</v>
      </c>
      <c r="K153" s="355">
        <f t="shared" si="13"/>
        <v>7</v>
      </c>
      <c r="L153" s="354">
        <f t="shared" si="14"/>
        <v>126000</v>
      </c>
      <c r="M153" s="364"/>
      <c r="N153" s="321" t="str">
        <f t="shared" si="10"/>
        <v/>
      </c>
    </row>
    <row r="154" spans="1:17" s="322" customFormat="1">
      <c r="A154" s="607" t="s">
        <v>10</v>
      </c>
      <c r="B154" s="613"/>
      <c r="C154" s="606" t="s">
        <v>516</v>
      </c>
      <c r="D154" s="614" t="s">
        <v>521</v>
      </c>
      <c r="E154" s="604" t="s">
        <v>463</v>
      </c>
      <c r="F154" s="609">
        <v>24000</v>
      </c>
      <c r="G154" s="610">
        <v>7</v>
      </c>
      <c r="H154" s="354">
        <f t="shared" si="11"/>
        <v>168000</v>
      </c>
      <c r="I154" s="610">
        <v>0</v>
      </c>
      <c r="J154" s="354">
        <f t="shared" si="12"/>
        <v>0</v>
      </c>
      <c r="K154" s="355">
        <f t="shared" si="13"/>
        <v>7</v>
      </c>
      <c r="L154" s="354">
        <f t="shared" si="14"/>
        <v>168000</v>
      </c>
      <c r="M154" s="364"/>
      <c r="N154" s="321" t="str">
        <f t="shared" si="10"/>
        <v/>
      </c>
    </row>
    <row r="155" spans="1:17" s="322" customFormat="1">
      <c r="A155" s="607" t="s">
        <v>10</v>
      </c>
      <c r="B155" s="613"/>
      <c r="C155" s="606" t="s">
        <v>516</v>
      </c>
      <c r="D155" s="614" t="s">
        <v>522</v>
      </c>
      <c r="E155" s="604" t="s">
        <v>463</v>
      </c>
      <c r="F155" s="609">
        <v>18000</v>
      </c>
      <c r="G155" s="610">
        <v>11</v>
      </c>
      <c r="H155" s="354">
        <f t="shared" si="11"/>
        <v>198000</v>
      </c>
      <c r="I155" s="610">
        <v>0</v>
      </c>
      <c r="J155" s="354">
        <f t="shared" si="12"/>
        <v>0</v>
      </c>
      <c r="K155" s="355">
        <f t="shared" si="13"/>
        <v>11</v>
      </c>
      <c r="L155" s="354">
        <f t="shared" si="14"/>
        <v>198000</v>
      </c>
      <c r="M155" s="364"/>
      <c r="N155" s="321" t="str">
        <f t="shared" si="10"/>
        <v/>
      </c>
    </row>
    <row r="156" spans="1:17" s="322" customFormat="1">
      <c r="A156" s="607" t="s">
        <v>10</v>
      </c>
      <c r="B156" s="613"/>
      <c r="C156" s="606" t="s">
        <v>523</v>
      </c>
      <c r="D156" s="614" t="s">
        <v>524</v>
      </c>
      <c r="E156" s="604" t="s">
        <v>463</v>
      </c>
      <c r="F156" s="609">
        <v>12800</v>
      </c>
      <c r="G156" s="610">
        <v>43</v>
      </c>
      <c r="H156" s="354">
        <f t="shared" si="11"/>
        <v>550400</v>
      </c>
      <c r="I156" s="610">
        <v>0</v>
      </c>
      <c r="J156" s="354">
        <f t="shared" si="12"/>
        <v>0</v>
      </c>
      <c r="K156" s="355">
        <f t="shared" si="13"/>
        <v>43</v>
      </c>
      <c r="L156" s="354">
        <f t="shared" si="14"/>
        <v>550400</v>
      </c>
      <c r="M156" s="364"/>
      <c r="N156" s="321" t="str">
        <f t="shared" si="10"/>
        <v/>
      </c>
    </row>
    <row r="157" spans="1:17" s="322" customFormat="1">
      <c r="A157" s="607" t="s">
        <v>10</v>
      </c>
      <c r="B157" s="613"/>
      <c r="C157" s="606" t="s">
        <v>523</v>
      </c>
      <c r="D157" s="614" t="s">
        <v>525</v>
      </c>
      <c r="E157" s="604" t="s">
        <v>463</v>
      </c>
      <c r="F157" s="609">
        <v>11800</v>
      </c>
      <c r="G157" s="610">
        <v>83</v>
      </c>
      <c r="H157" s="354">
        <f t="shared" si="11"/>
        <v>979400</v>
      </c>
      <c r="I157" s="610">
        <v>0</v>
      </c>
      <c r="J157" s="354">
        <f t="shared" si="12"/>
        <v>0</v>
      </c>
      <c r="K157" s="355">
        <f t="shared" si="13"/>
        <v>83</v>
      </c>
      <c r="L157" s="354">
        <f t="shared" si="14"/>
        <v>979400</v>
      </c>
      <c r="M157" s="364"/>
      <c r="N157" s="321" t="str">
        <f t="shared" si="10"/>
        <v/>
      </c>
    </row>
    <row r="158" spans="1:17" s="322" customFormat="1">
      <c r="A158" s="607" t="s">
        <v>10</v>
      </c>
      <c r="B158" s="613"/>
      <c r="C158" s="606" t="s">
        <v>523</v>
      </c>
      <c r="D158" s="614" t="s">
        <v>526</v>
      </c>
      <c r="E158" s="604" t="s">
        <v>463</v>
      </c>
      <c r="F158" s="609">
        <v>12800</v>
      </c>
      <c r="G158" s="610">
        <v>25</v>
      </c>
      <c r="H158" s="354">
        <f t="shared" si="11"/>
        <v>320000</v>
      </c>
      <c r="I158" s="610">
        <v>0</v>
      </c>
      <c r="J158" s="354">
        <f t="shared" si="12"/>
        <v>0</v>
      </c>
      <c r="K158" s="355">
        <f t="shared" si="13"/>
        <v>25</v>
      </c>
      <c r="L158" s="354">
        <f t="shared" si="14"/>
        <v>320000</v>
      </c>
      <c r="M158" s="364"/>
      <c r="N158" s="321" t="str">
        <f t="shared" si="10"/>
        <v/>
      </c>
    </row>
    <row r="159" spans="1:17" s="322" customFormat="1">
      <c r="A159" s="607" t="s">
        <v>10</v>
      </c>
      <c r="B159" s="613"/>
      <c r="C159" s="606" t="s">
        <v>527</v>
      </c>
      <c r="D159" s="614" t="s">
        <v>528</v>
      </c>
      <c r="E159" s="604" t="s">
        <v>463</v>
      </c>
      <c r="F159" s="609">
        <v>22000</v>
      </c>
      <c r="G159" s="610">
        <v>60</v>
      </c>
      <c r="H159" s="354">
        <f t="shared" si="11"/>
        <v>1320000</v>
      </c>
      <c r="I159" s="610">
        <v>0</v>
      </c>
      <c r="J159" s="354">
        <f t="shared" si="12"/>
        <v>0</v>
      </c>
      <c r="K159" s="355">
        <f t="shared" si="13"/>
        <v>60</v>
      </c>
      <c r="L159" s="354">
        <f t="shared" si="14"/>
        <v>1320000</v>
      </c>
      <c r="M159" s="364"/>
      <c r="N159" s="321" t="str">
        <f t="shared" si="10"/>
        <v/>
      </c>
    </row>
    <row r="160" spans="1:17" s="322" customFormat="1">
      <c r="A160" s="607" t="s">
        <v>10</v>
      </c>
      <c r="B160" s="613"/>
      <c r="C160" s="606" t="s">
        <v>529</v>
      </c>
      <c r="D160" s="614" t="s">
        <v>530</v>
      </c>
      <c r="E160" s="604" t="s">
        <v>463</v>
      </c>
      <c r="F160" s="609">
        <v>17800</v>
      </c>
      <c r="G160" s="610">
        <v>6</v>
      </c>
      <c r="H160" s="354">
        <f t="shared" si="11"/>
        <v>106800</v>
      </c>
      <c r="I160" s="610">
        <v>0</v>
      </c>
      <c r="J160" s="354">
        <f t="shared" si="12"/>
        <v>0</v>
      </c>
      <c r="K160" s="355">
        <f t="shared" si="13"/>
        <v>6</v>
      </c>
      <c r="L160" s="354">
        <f t="shared" si="14"/>
        <v>106800</v>
      </c>
      <c r="M160" s="364"/>
      <c r="N160" s="321" t="str">
        <f t="shared" si="10"/>
        <v/>
      </c>
    </row>
    <row r="161" spans="1:14" s="322" customFormat="1">
      <c r="A161" s="607" t="s">
        <v>10</v>
      </c>
      <c r="B161" s="613"/>
      <c r="C161" s="606" t="s">
        <v>531</v>
      </c>
      <c r="D161" s="614" t="s">
        <v>532</v>
      </c>
      <c r="E161" s="604" t="s">
        <v>463</v>
      </c>
      <c r="F161" s="609">
        <v>28000</v>
      </c>
      <c r="G161" s="610">
        <v>6</v>
      </c>
      <c r="H161" s="354">
        <f t="shared" si="11"/>
        <v>168000</v>
      </c>
      <c r="I161" s="610">
        <v>0</v>
      </c>
      <c r="J161" s="354">
        <f t="shared" si="12"/>
        <v>0</v>
      </c>
      <c r="K161" s="355">
        <f t="shared" si="13"/>
        <v>6</v>
      </c>
      <c r="L161" s="354">
        <f t="shared" si="14"/>
        <v>168000</v>
      </c>
      <c r="M161" s="364"/>
      <c r="N161" s="321" t="str">
        <f t="shared" si="10"/>
        <v/>
      </c>
    </row>
    <row r="162" spans="1:14" s="322" customFormat="1">
      <c r="A162" s="607" t="s">
        <v>10</v>
      </c>
      <c r="B162" s="613"/>
      <c r="C162" s="606" t="s">
        <v>533</v>
      </c>
      <c r="D162" s="614" t="s">
        <v>534</v>
      </c>
      <c r="E162" s="604" t="s">
        <v>463</v>
      </c>
      <c r="F162" s="609">
        <v>26000</v>
      </c>
      <c r="G162" s="610">
        <v>29</v>
      </c>
      <c r="H162" s="354">
        <f t="shared" si="11"/>
        <v>754000</v>
      </c>
      <c r="I162" s="610">
        <v>0</v>
      </c>
      <c r="J162" s="354">
        <f t="shared" si="12"/>
        <v>0</v>
      </c>
      <c r="K162" s="355">
        <f t="shared" si="13"/>
        <v>29</v>
      </c>
      <c r="L162" s="354">
        <f t="shared" si="14"/>
        <v>754000</v>
      </c>
      <c r="M162" s="364"/>
      <c r="N162" s="321" t="str">
        <f t="shared" si="10"/>
        <v/>
      </c>
    </row>
    <row r="163" spans="1:14" s="322" customFormat="1">
      <c r="A163" s="607" t="s">
        <v>10</v>
      </c>
      <c r="B163" s="613"/>
      <c r="C163" s="606" t="s">
        <v>533</v>
      </c>
      <c r="D163" s="614" t="s">
        <v>535</v>
      </c>
      <c r="E163" s="604" t="s">
        <v>463</v>
      </c>
      <c r="F163" s="609">
        <v>26000</v>
      </c>
      <c r="G163" s="610">
        <v>7</v>
      </c>
      <c r="H163" s="354">
        <f t="shared" si="11"/>
        <v>182000</v>
      </c>
      <c r="I163" s="610">
        <v>0</v>
      </c>
      <c r="J163" s="354">
        <f t="shared" si="12"/>
        <v>0</v>
      </c>
      <c r="K163" s="355">
        <f t="shared" si="13"/>
        <v>7</v>
      </c>
      <c r="L163" s="354">
        <f t="shared" si="14"/>
        <v>182000</v>
      </c>
      <c r="M163" s="364"/>
      <c r="N163" s="321" t="str">
        <f t="shared" si="10"/>
        <v/>
      </c>
    </row>
    <row r="164" spans="1:14" s="322" customFormat="1">
      <c r="A164" s="607" t="s">
        <v>10</v>
      </c>
      <c r="B164" s="613"/>
      <c r="C164" s="606" t="s">
        <v>531</v>
      </c>
      <c r="D164" s="614" t="s">
        <v>536</v>
      </c>
      <c r="E164" s="604" t="s">
        <v>463</v>
      </c>
      <c r="F164" s="609">
        <v>26800</v>
      </c>
      <c r="G164" s="610">
        <v>6</v>
      </c>
      <c r="H164" s="354">
        <f t="shared" si="11"/>
        <v>160800</v>
      </c>
      <c r="I164" s="610">
        <v>0</v>
      </c>
      <c r="J164" s="354">
        <f t="shared" si="12"/>
        <v>0</v>
      </c>
      <c r="K164" s="355">
        <f t="shared" si="13"/>
        <v>6</v>
      </c>
      <c r="L164" s="354">
        <f t="shared" si="14"/>
        <v>160800</v>
      </c>
      <c r="M164" s="364"/>
      <c r="N164" s="321" t="str">
        <f t="shared" si="10"/>
        <v/>
      </c>
    </row>
    <row r="165" spans="1:14" s="322" customFormat="1">
      <c r="A165" s="607" t="s">
        <v>10</v>
      </c>
      <c r="B165" s="613"/>
      <c r="C165" s="606" t="s">
        <v>531</v>
      </c>
      <c r="D165" s="614" t="s">
        <v>537</v>
      </c>
      <c r="E165" s="604" t="s">
        <v>463</v>
      </c>
      <c r="F165" s="609">
        <v>64800</v>
      </c>
      <c r="G165" s="610">
        <v>6</v>
      </c>
      <c r="H165" s="354">
        <f t="shared" si="11"/>
        <v>388800</v>
      </c>
      <c r="I165" s="610">
        <v>0</v>
      </c>
      <c r="J165" s="354">
        <f t="shared" si="12"/>
        <v>0</v>
      </c>
      <c r="K165" s="355">
        <f t="shared" si="13"/>
        <v>6</v>
      </c>
      <c r="L165" s="354">
        <f t="shared" si="14"/>
        <v>388800</v>
      </c>
      <c r="M165" s="364"/>
      <c r="N165" s="321" t="str">
        <f t="shared" si="10"/>
        <v/>
      </c>
    </row>
    <row r="166" spans="1:14" s="322" customFormat="1">
      <c r="A166" s="607" t="s">
        <v>10</v>
      </c>
      <c r="B166" s="613"/>
      <c r="C166" s="606" t="s">
        <v>531</v>
      </c>
      <c r="D166" s="614" t="s">
        <v>538</v>
      </c>
      <c r="E166" s="604" t="s">
        <v>463</v>
      </c>
      <c r="F166" s="609">
        <v>11800</v>
      </c>
      <c r="G166" s="610">
        <v>39</v>
      </c>
      <c r="H166" s="354">
        <f t="shared" si="11"/>
        <v>460200</v>
      </c>
      <c r="I166" s="610">
        <v>0</v>
      </c>
      <c r="J166" s="354">
        <f t="shared" si="12"/>
        <v>0</v>
      </c>
      <c r="K166" s="355">
        <f t="shared" si="13"/>
        <v>39</v>
      </c>
      <c r="L166" s="354">
        <f t="shared" si="14"/>
        <v>460200</v>
      </c>
      <c r="M166" s="364"/>
      <c r="N166" s="321" t="str">
        <f t="shared" si="10"/>
        <v/>
      </c>
    </row>
    <row r="167" spans="1:14" s="322" customFormat="1">
      <c r="A167" s="607" t="s">
        <v>10</v>
      </c>
      <c r="B167" s="613"/>
      <c r="C167" s="606" t="s">
        <v>516</v>
      </c>
      <c r="D167" s="614" t="s">
        <v>539</v>
      </c>
      <c r="E167" s="604" t="s">
        <v>463</v>
      </c>
      <c r="F167" s="609">
        <v>12000</v>
      </c>
      <c r="G167" s="610">
        <v>4</v>
      </c>
      <c r="H167" s="354">
        <f t="shared" si="11"/>
        <v>48000</v>
      </c>
      <c r="I167" s="610">
        <v>0</v>
      </c>
      <c r="J167" s="354">
        <f t="shared" si="12"/>
        <v>0</v>
      </c>
      <c r="K167" s="355">
        <f t="shared" si="13"/>
        <v>4</v>
      </c>
      <c r="L167" s="354">
        <f t="shared" si="14"/>
        <v>48000</v>
      </c>
      <c r="M167" s="364"/>
      <c r="N167" s="321" t="str">
        <f t="shared" si="10"/>
        <v/>
      </c>
    </row>
    <row r="168" spans="1:14" s="322" customFormat="1">
      <c r="A168" s="607" t="s">
        <v>10</v>
      </c>
      <c r="B168" s="613"/>
      <c r="C168" s="606" t="s">
        <v>533</v>
      </c>
      <c r="D168" s="614" t="s">
        <v>540</v>
      </c>
      <c r="E168" s="604" t="s">
        <v>463</v>
      </c>
      <c r="F168" s="609">
        <v>51000</v>
      </c>
      <c r="G168" s="610">
        <v>5</v>
      </c>
      <c r="H168" s="354">
        <f t="shared" si="11"/>
        <v>255000</v>
      </c>
      <c r="I168" s="610">
        <v>0</v>
      </c>
      <c r="J168" s="354">
        <f t="shared" si="12"/>
        <v>0</v>
      </c>
      <c r="K168" s="355">
        <f t="shared" si="13"/>
        <v>5</v>
      </c>
      <c r="L168" s="354">
        <f t="shared" si="14"/>
        <v>255000</v>
      </c>
      <c r="M168" s="364"/>
      <c r="N168" s="321" t="str">
        <f t="shared" si="10"/>
        <v/>
      </c>
    </row>
    <row r="169" spans="1:14" s="322" customFormat="1">
      <c r="A169" s="607" t="s">
        <v>10</v>
      </c>
      <c r="B169" s="613"/>
      <c r="C169" s="606" t="s">
        <v>541</v>
      </c>
      <c r="D169" s="614" t="s">
        <v>542</v>
      </c>
      <c r="E169" s="604" t="s">
        <v>463</v>
      </c>
      <c r="F169" s="609">
        <v>64800</v>
      </c>
      <c r="G169" s="610">
        <v>2</v>
      </c>
      <c r="H169" s="354">
        <f t="shared" si="11"/>
        <v>129600</v>
      </c>
      <c r="I169" s="610">
        <v>0</v>
      </c>
      <c r="J169" s="354">
        <f t="shared" si="12"/>
        <v>0</v>
      </c>
      <c r="K169" s="355">
        <f t="shared" si="13"/>
        <v>2</v>
      </c>
      <c r="L169" s="354">
        <f t="shared" si="14"/>
        <v>129600</v>
      </c>
      <c r="M169" s="364"/>
      <c r="N169" s="321" t="str">
        <f t="shared" si="10"/>
        <v/>
      </c>
    </row>
    <row r="170" spans="1:14" s="322" customFormat="1">
      <c r="A170" s="607" t="s">
        <v>10</v>
      </c>
      <c r="B170" s="613"/>
      <c r="C170" s="606" t="s">
        <v>527</v>
      </c>
      <c r="D170" s="614" t="s">
        <v>543</v>
      </c>
      <c r="E170" s="604" t="s">
        <v>463</v>
      </c>
      <c r="F170" s="609">
        <v>25000</v>
      </c>
      <c r="G170" s="610">
        <v>1</v>
      </c>
      <c r="H170" s="354">
        <f t="shared" si="11"/>
        <v>25000</v>
      </c>
      <c r="I170" s="610">
        <v>0</v>
      </c>
      <c r="J170" s="354">
        <f t="shared" si="12"/>
        <v>0</v>
      </c>
      <c r="K170" s="355">
        <f t="shared" si="13"/>
        <v>1</v>
      </c>
      <c r="L170" s="354">
        <f t="shared" si="14"/>
        <v>25000</v>
      </c>
      <c r="M170" s="364"/>
      <c r="N170" s="321" t="str">
        <f t="shared" si="10"/>
        <v/>
      </c>
    </row>
    <row r="171" spans="1:14" s="322" customFormat="1">
      <c r="A171" s="607" t="s">
        <v>10</v>
      </c>
      <c r="B171" s="613"/>
      <c r="C171" s="606" t="s">
        <v>527</v>
      </c>
      <c r="D171" s="614" t="s">
        <v>544</v>
      </c>
      <c r="E171" s="604" t="s">
        <v>463</v>
      </c>
      <c r="F171" s="609">
        <v>24000</v>
      </c>
      <c r="G171" s="610">
        <v>7</v>
      </c>
      <c r="H171" s="354">
        <f t="shared" si="11"/>
        <v>168000</v>
      </c>
      <c r="I171" s="610">
        <v>0</v>
      </c>
      <c r="J171" s="354">
        <f t="shared" si="12"/>
        <v>0</v>
      </c>
      <c r="K171" s="355">
        <f t="shared" si="13"/>
        <v>7</v>
      </c>
      <c r="L171" s="354">
        <f t="shared" si="14"/>
        <v>168000</v>
      </c>
      <c r="M171" s="364"/>
      <c r="N171" s="321" t="str">
        <f t="shared" si="10"/>
        <v/>
      </c>
    </row>
    <row r="172" spans="1:14" s="322" customFormat="1">
      <c r="A172" s="607" t="s">
        <v>10</v>
      </c>
      <c r="B172" s="613"/>
      <c r="C172" s="606" t="s">
        <v>531</v>
      </c>
      <c r="D172" s="614" t="s">
        <v>545</v>
      </c>
      <c r="E172" s="604" t="s">
        <v>463</v>
      </c>
      <c r="F172" s="609">
        <v>15500</v>
      </c>
      <c r="G172" s="610">
        <v>19</v>
      </c>
      <c r="H172" s="354">
        <f t="shared" si="11"/>
        <v>294500</v>
      </c>
      <c r="I172" s="610">
        <v>0</v>
      </c>
      <c r="J172" s="354">
        <f t="shared" si="12"/>
        <v>0</v>
      </c>
      <c r="K172" s="355">
        <f t="shared" si="13"/>
        <v>19</v>
      </c>
      <c r="L172" s="354">
        <f t="shared" si="14"/>
        <v>294500</v>
      </c>
      <c r="M172" s="364"/>
      <c r="N172" s="321" t="str">
        <f t="shared" si="10"/>
        <v/>
      </c>
    </row>
    <row r="173" spans="1:14" s="322" customFormat="1">
      <c r="A173" s="607" t="s">
        <v>10</v>
      </c>
      <c r="B173" s="613"/>
      <c r="C173" s="606" t="s">
        <v>531</v>
      </c>
      <c r="D173" s="614" t="s">
        <v>546</v>
      </c>
      <c r="E173" s="604" t="s">
        <v>463</v>
      </c>
      <c r="F173" s="609">
        <v>16500</v>
      </c>
      <c r="G173" s="610">
        <v>10</v>
      </c>
      <c r="H173" s="354">
        <f t="shared" si="11"/>
        <v>165000</v>
      </c>
      <c r="I173" s="610">
        <v>0</v>
      </c>
      <c r="J173" s="354">
        <f t="shared" si="12"/>
        <v>0</v>
      </c>
      <c r="K173" s="355">
        <f t="shared" si="13"/>
        <v>10</v>
      </c>
      <c r="L173" s="354">
        <f t="shared" si="14"/>
        <v>165000</v>
      </c>
      <c r="M173" s="364"/>
      <c r="N173" s="321" t="str">
        <f t="shared" si="10"/>
        <v/>
      </c>
    </row>
    <row r="174" spans="1:14" s="322" customFormat="1">
      <c r="A174" s="607" t="s">
        <v>10</v>
      </c>
      <c r="B174" s="613"/>
      <c r="C174" s="606" t="s">
        <v>531</v>
      </c>
      <c r="D174" s="614" t="s">
        <v>547</v>
      </c>
      <c r="E174" s="604" t="s">
        <v>463</v>
      </c>
      <c r="F174" s="609">
        <v>28000</v>
      </c>
      <c r="G174" s="610">
        <v>1</v>
      </c>
      <c r="H174" s="354">
        <f t="shared" si="11"/>
        <v>28000</v>
      </c>
      <c r="I174" s="610">
        <v>0</v>
      </c>
      <c r="J174" s="354">
        <f t="shared" si="12"/>
        <v>0</v>
      </c>
      <c r="K174" s="355">
        <f t="shared" si="13"/>
        <v>1</v>
      </c>
      <c r="L174" s="354">
        <f t="shared" si="14"/>
        <v>28000</v>
      </c>
      <c r="M174" s="364"/>
      <c r="N174" s="321" t="str">
        <f t="shared" si="10"/>
        <v/>
      </c>
    </row>
    <row r="175" spans="1:14" s="322" customFormat="1">
      <c r="A175" s="607" t="s">
        <v>10</v>
      </c>
      <c r="B175" s="613"/>
      <c r="C175" s="606" t="s">
        <v>531</v>
      </c>
      <c r="D175" s="614" t="s">
        <v>548</v>
      </c>
      <c r="E175" s="604" t="s">
        <v>463</v>
      </c>
      <c r="F175" s="609">
        <v>10800</v>
      </c>
      <c r="G175" s="610">
        <v>2</v>
      </c>
      <c r="H175" s="354">
        <f t="shared" si="11"/>
        <v>21600</v>
      </c>
      <c r="I175" s="610">
        <v>0</v>
      </c>
      <c r="J175" s="354">
        <f t="shared" si="12"/>
        <v>0</v>
      </c>
      <c r="K175" s="355">
        <f t="shared" si="13"/>
        <v>2</v>
      </c>
      <c r="L175" s="354">
        <f t="shared" si="14"/>
        <v>21600</v>
      </c>
      <c r="M175" s="364"/>
      <c r="N175" s="321" t="str">
        <f t="shared" si="10"/>
        <v/>
      </c>
    </row>
    <row r="176" spans="1:14" s="322" customFormat="1">
      <c r="A176" s="607" t="s">
        <v>10</v>
      </c>
      <c r="B176" s="613"/>
      <c r="C176" s="606" t="s">
        <v>531</v>
      </c>
      <c r="D176" s="614" t="s">
        <v>549</v>
      </c>
      <c r="E176" s="604" t="s">
        <v>463</v>
      </c>
      <c r="F176" s="609">
        <v>11800</v>
      </c>
      <c r="G176" s="610">
        <v>1</v>
      </c>
      <c r="H176" s="354">
        <f t="shared" si="11"/>
        <v>11800</v>
      </c>
      <c r="I176" s="610">
        <v>0</v>
      </c>
      <c r="J176" s="354">
        <f t="shared" si="12"/>
        <v>0</v>
      </c>
      <c r="K176" s="355">
        <f t="shared" si="13"/>
        <v>1</v>
      </c>
      <c r="L176" s="354">
        <f t="shared" si="14"/>
        <v>11800</v>
      </c>
      <c r="M176" s="364"/>
      <c r="N176" s="321" t="str">
        <f t="shared" si="10"/>
        <v/>
      </c>
    </row>
    <row r="177" spans="1:14" s="322" customFormat="1">
      <c r="A177" s="607" t="s">
        <v>9</v>
      </c>
      <c r="B177" s="613"/>
      <c r="C177" s="606" t="s">
        <v>553</v>
      </c>
      <c r="D177" s="614"/>
      <c r="E177" s="604" t="s">
        <v>463</v>
      </c>
      <c r="F177" s="609">
        <v>3500</v>
      </c>
      <c r="G177" s="610">
        <v>431</v>
      </c>
      <c r="H177" s="354">
        <f t="shared" si="11"/>
        <v>1508500</v>
      </c>
      <c r="I177" s="610">
        <v>0</v>
      </c>
      <c r="J177" s="354">
        <f t="shared" si="12"/>
        <v>0</v>
      </c>
      <c r="K177" s="355">
        <f t="shared" si="13"/>
        <v>431</v>
      </c>
      <c r="L177" s="354">
        <f t="shared" si="14"/>
        <v>1508500</v>
      </c>
      <c r="M177" s="364"/>
      <c r="N177" s="321" t="str">
        <f t="shared" si="10"/>
        <v/>
      </c>
    </row>
    <row r="178" spans="1:14" s="322" customFormat="1">
      <c r="A178" s="607" t="s">
        <v>9</v>
      </c>
      <c r="B178" s="613"/>
      <c r="C178" s="606" t="s">
        <v>554</v>
      </c>
      <c r="D178" s="614"/>
      <c r="E178" s="604" t="s">
        <v>463</v>
      </c>
      <c r="F178" s="609">
        <v>1500</v>
      </c>
      <c r="G178" s="610">
        <v>431</v>
      </c>
      <c r="H178" s="354">
        <f t="shared" si="11"/>
        <v>646500</v>
      </c>
      <c r="I178" s="610">
        <v>0</v>
      </c>
      <c r="J178" s="354">
        <f t="shared" si="12"/>
        <v>0</v>
      </c>
      <c r="K178" s="355">
        <f t="shared" si="13"/>
        <v>431</v>
      </c>
      <c r="L178" s="354">
        <f t="shared" si="14"/>
        <v>646500</v>
      </c>
      <c r="M178" s="364"/>
      <c r="N178" s="321" t="str">
        <f t="shared" si="10"/>
        <v/>
      </c>
    </row>
    <row r="179" spans="1:14" s="322" customFormat="1">
      <c r="A179" s="607" t="s">
        <v>9</v>
      </c>
      <c r="B179" s="613"/>
      <c r="C179" s="606" t="s">
        <v>555</v>
      </c>
      <c r="D179" s="614"/>
      <c r="E179" s="604" t="s">
        <v>459</v>
      </c>
      <c r="F179" s="609">
        <v>150000</v>
      </c>
      <c r="G179" s="610">
        <v>1</v>
      </c>
      <c r="H179" s="354">
        <f t="shared" si="11"/>
        <v>150000</v>
      </c>
      <c r="I179" s="610">
        <v>0</v>
      </c>
      <c r="J179" s="354">
        <f t="shared" si="12"/>
        <v>0</v>
      </c>
      <c r="K179" s="355">
        <f t="shared" si="13"/>
        <v>1</v>
      </c>
      <c r="L179" s="354">
        <f t="shared" si="14"/>
        <v>150000</v>
      </c>
      <c r="M179" s="364"/>
      <c r="N179" s="321" t="str">
        <f t="shared" si="10"/>
        <v/>
      </c>
    </row>
    <row r="180" spans="1:14" s="322" customFormat="1">
      <c r="A180" s="607" t="s">
        <v>9</v>
      </c>
      <c r="B180" s="613"/>
      <c r="C180" s="606" t="s">
        <v>556</v>
      </c>
      <c r="D180" s="614"/>
      <c r="E180" s="604" t="s">
        <v>459</v>
      </c>
      <c r="F180" s="609">
        <v>230000</v>
      </c>
      <c r="G180" s="610">
        <v>1</v>
      </c>
      <c r="H180" s="354">
        <f t="shared" si="11"/>
        <v>230000</v>
      </c>
      <c r="I180" s="610">
        <v>0</v>
      </c>
      <c r="J180" s="354">
        <f t="shared" si="12"/>
        <v>0</v>
      </c>
      <c r="K180" s="355">
        <f t="shared" si="13"/>
        <v>1</v>
      </c>
      <c r="L180" s="354">
        <f t="shared" si="14"/>
        <v>230000</v>
      </c>
      <c r="M180" s="364"/>
      <c r="N180" s="321" t="str">
        <f t="shared" si="10"/>
        <v/>
      </c>
    </row>
    <row r="181" spans="1:14" s="322" customFormat="1">
      <c r="A181" s="607" t="s">
        <v>9</v>
      </c>
      <c r="B181" s="613"/>
      <c r="C181" s="606" t="s">
        <v>557</v>
      </c>
      <c r="D181" s="614"/>
      <c r="E181" s="604" t="s">
        <v>459</v>
      </c>
      <c r="F181" s="609">
        <v>250000</v>
      </c>
      <c r="G181" s="610">
        <v>1</v>
      </c>
      <c r="H181" s="354">
        <f t="shared" si="11"/>
        <v>250000</v>
      </c>
      <c r="I181" s="610">
        <v>0</v>
      </c>
      <c r="J181" s="354">
        <f t="shared" si="12"/>
        <v>0</v>
      </c>
      <c r="K181" s="355">
        <f t="shared" si="13"/>
        <v>1</v>
      </c>
      <c r="L181" s="354">
        <f t="shared" si="14"/>
        <v>250000</v>
      </c>
      <c r="M181" s="364"/>
      <c r="N181" s="321" t="str">
        <f t="shared" si="10"/>
        <v/>
      </c>
    </row>
    <row r="182" spans="1:14" s="322" customFormat="1">
      <c r="A182" s="607" t="s">
        <v>9</v>
      </c>
      <c r="B182" s="613"/>
      <c r="C182" s="606" t="s">
        <v>558</v>
      </c>
      <c r="D182" s="614"/>
      <c r="E182" s="604" t="s">
        <v>459</v>
      </c>
      <c r="F182" s="609">
        <v>200000</v>
      </c>
      <c r="G182" s="610">
        <v>1</v>
      </c>
      <c r="H182" s="354">
        <f t="shared" si="11"/>
        <v>200000</v>
      </c>
      <c r="I182" s="610">
        <v>0</v>
      </c>
      <c r="J182" s="354">
        <f t="shared" si="12"/>
        <v>0</v>
      </c>
      <c r="K182" s="355">
        <f t="shared" si="13"/>
        <v>1</v>
      </c>
      <c r="L182" s="354">
        <f t="shared" si="14"/>
        <v>200000</v>
      </c>
      <c r="M182" s="364"/>
      <c r="N182" s="321" t="str">
        <f t="shared" si="10"/>
        <v/>
      </c>
    </row>
    <row r="183" spans="1:14" s="322" customFormat="1">
      <c r="A183" s="607" t="s">
        <v>9</v>
      </c>
      <c r="B183" s="613"/>
      <c r="C183" s="606" t="s">
        <v>559</v>
      </c>
      <c r="D183" s="614"/>
      <c r="E183" s="604" t="s">
        <v>459</v>
      </c>
      <c r="F183" s="609">
        <v>90000</v>
      </c>
      <c r="G183" s="610">
        <v>1</v>
      </c>
      <c r="H183" s="354">
        <f t="shared" si="11"/>
        <v>90000</v>
      </c>
      <c r="I183" s="610">
        <v>0</v>
      </c>
      <c r="J183" s="354">
        <f t="shared" si="12"/>
        <v>0</v>
      </c>
      <c r="K183" s="355">
        <f t="shared" si="13"/>
        <v>1</v>
      </c>
      <c r="L183" s="354">
        <f t="shared" si="14"/>
        <v>90000</v>
      </c>
      <c r="M183" s="364"/>
      <c r="N183" s="321" t="str">
        <f t="shared" si="10"/>
        <v/>
      </c>
    </row>
    <row r="184" spans="1:14" s="322" customFormat="1">
      <c r="A184" s="607" t="s">
        <v>9</v>
      </c>
      <c r="B184" s="613"/>
      <c r="C184" s="606" t="s">
        <v>502</v>
      </c>
      <c r="D184" s="614"/>
      <c r="E184" s="604" t="s">
        <v>459</v>
      </c>
      <c r="F184" s="609">
        <v>80000</v>
      </c>
      <c r="G184" s="610">
        <v>1</v>
      </c>
      <c r="H184" s="354">
        <f t="shared" si="11"/>
        <v>80000</v>
      </c>
      <c r="I184" s="610">
        <v>0</v>
      </c>
      <c r="J184" s="354">
        <f t="shared" si="12"/>
        <v>0</v>
      </c>
      <c r="K184" s="355">
        <f t="shared" si="13"/>
        <v>1</v>
      </c>
      <c r="L184" s="354">
        <f t="shared" si="14"/>
        <v>80000</v>
      </c>
      <c r="M184" s="364"/>
      <c r="N184" s="321" t="str">
        <f t="shared" si="10"/>
        <v/>
      </c>
    </row>
    <row r="185" spans="1:14" s="322" customFormat="1">
      <c r="A185" s="607" t="s">
        <v>9</v>
      </c>
      <c r="B185" s="613"/>
      <c r="C185" s="606" t="s">
        <v>503</v>
      </c>
      <c r="D185" s="614"/>
      <c r="E185" s="604" t="s">
        <v>459</v>
      </c>
      <c r="F185" s="609">
        <v>350000</v>
      </c>
      <c r="G185" s="610">
        <v>1</v>
      </c>
      <c r="H185" s="354">
        <f t="shared" si="11"/>
        <v>350000</v>
      </c>
      <c r="I185" s="610">
        <v>0</v>
      </c>
      <c r="J185" s="354">
        <f t="shared" si="12"/>
        <v>0</v>
      </c>
      <c r="K185" s="355">
        <f t="shared" si="13"/>
        <v>1</v>
      </c>
      <c r="L185" s="354">
        <f t="shared" si="14"/>
        <v>350000</v>
      </c>
      <c r="M185" s="364"/>
      <c r="N185" s="321" t="str">
        <f t="shared" si="10"/>
        <v/>
      </c>
    </row>
    <row r="186" spans="1:14" s="322" customFormat="1">
      <c r="A186" s="363"/>
      <c r="B186" s="362"/>
      <c r="C186" s="361"/>
      <c r="D186" s="360"/>
      <c r="E186" s="359"/>
      <c r="F186" s="366"/>
      <c r="G186" s="356"/>
      <c r="H186" s="354">
        <f t="shared" si="11"/>
        <v>0</v>
      </c>
      <c r="I186" s="356"/>
      <c r="J186" s="354">
        <f t="shared" si="12"/>
        <v>0</v>
      </c>
      <c r="K186" s="355">
        <f t="shared" si="13"/>
        <v>0</v>
      </c>
      <c r="L186" s="354">
        <f t="shared" si="14"/>
        <v>0</v>
      </c>
      <c r="M186" s="364"/>
      <c r="N186" s="321" t="str">
        <f t="shared" si="10"/>
        <v/>
      </c>
    </row>
    <row r="187" spans="1:14" s="322" customFormat="1">
      <c r="A187" s="363"/>
      <c r="B187" s="362"/>
      <c r="C187" s="361"/>
      <c r="D187" s="360"/>
      <c r="E187" s="359"/>
      <c r="F187" s="366"/>
      <c r="G187" s="356"/>
      <c r="H187" s="354">
        <f t="shared" si="11"/>
        <v>0</v>
      </c>
      <c r="I187" s="356"/>
      <c r="J187" s="354">
        <f t="shared" si="12"/>
        <v>0</v>
      </c>
      <c r="K187" s="355">
        <f t="shared" si="13"/>
        <v>0</v>
      </c>
      <c r="L187" s="354">
        <f t="shared" si="14"/>
        <v>0</v>
      </c>
      <c r="M187" s="364"/>
      <c r="N187" s="321" t="str">
        <f t="shared" si="10"/>
        <v/>
      </c>
    </row>
    <row r="188" spans="1:14" s="322" customFormat="1">
      <c r="A188" s="363"/>
      <c r="B188" s="362"/>
      <c r="C188" s="361"/>
      <c r="D188" s="360"/>
      <c r="E188" s="359"/>
      <c r="F188" s="366"/>
      <c r="G188" s="356"/>
      <c r="H188" s="354">
        <f t="shared" si="11"/>
        <v>0</v>
      </c>
      <c r="I188" s="356"/>
      <c r="J188" s="354">
        <f t="shared" si="12"/>
        <v>0</v>
      </c>
      <c r="K188" s="355">
        <f t="shared" si="13"/>
        <v>0</v>
      </c>
      <c r="L188" s="354">
        <f t="shared" si="14"/>
        <v>0</v>
      </c>
      <c r="M188" s="364"/>
      <c r="N188" s="321" t="str">
        <f t="shared" si="10"/>
        <v/>
      </c>
    </row>
    <row r="189" spans="1:14" s="322" customFormat="1">
      <c r="A189" s="363"/>
      <c r="B189" s="362"/>
      <c r="C189" s="361"/>
      <c r="D189" s="360"/>
      <c r="E189" s="359"/>
      <c r="F189" s="366"/>
      <c r="G189" s="356"/>
      <c r="H189" s="354">
        <f t="shared" si="11"/>
        <v>0</v>
      </c>
      <c r="I189" s="356"/>
      <c r="J189" s="354">
        <f t="shared" si="12"/>
        <v>0</v>
      </c>
      <c r="K189" s="355">
        <f t="shared" si="13"/>
        <v>0</v>
      </c>
      <c r="L189" s="354">
        <f t="shared" si="14"/>
        <v>0</v>
      </c>
      <c r="M189" s="364"/>
      <c r="N189" s="321" t="str">
        <f t="shared" si="10"/>
        <v/>
      </c>
    </row>
    <row r="190" spans="1:14" s="322" customFormat="1">
      <c r="A190" s="363"/>
      <c r="B190" s="362"/>
      <c r="C190" s="361"/>
      <c r="D190" s="360"/>
      <c r="E190" s="359"/>
      <c r="F190" s="366"/>
      <c r="G190" s="356"/>
      <c r="H190" s="354">
        <f t="shared" si="11"/>
        <v>0</v>
      </c>
      <c r="I190" s="356"/>
      <c r="J190" s="354">
        <f t="shared" si="12"/>
        <v>0</v>
      </c>
      <c r="K190" s="355">
        <f t="shared" si="13"/>
        <v>0</v>
      </c>
      <c r="L190" s="354">
        <f t="shared" si="14"/>
        <v>0</v>
      </c>
      <c r="M190" s="364"/>
      <c r="N190" s="321" t="str">
        <f t="shared" si="10"/>
        <v/>
      </c>
    </row>
    <row r="191" spans="1:14" s="322" customFormat="1">
      <c r="A191" s="363"/>
      <c r="B191" s="362"/>
      <c r="C191" s="361"/>
      <c r="D191" s="360"/>
      <c r="E191" s="359"/>
      <c r="F191" s="366"/>
      <c r="G191" s="356"/>
      <c r="H191" s="354">
        <f t="shared" si="11"/>
        <v>0</v>
      </c>
      <c r="I191" s="356"/>
      <c r="J191" s="354">
        <f t="shared" si="12"/>
        <v>0</v>
      </c>
      <c r="K191" s="355">
        <f t="shared" si="13"/>
        <v>0</v>
      </c>
      <c r="L191" s="354">
        <f t="shared" si="14"/>
        <v>0</v>
      </c>
      <c r="M191" s="364"/>
      <c r="N191" s="321" t="str">
        <f t="shared" si="10"/>
        <v/>
      </c>
    </row>
    <row r="192" spans="1:14" s="322" customFormat="1">
      <c r="A192" s="363"/>
      <c r="B192" s="362"/>
      <c r="C192" s="361"/>
      <c r="D192" s="360"/>
      <c r="E192" s="359"/>
      <c r="F192" s="366"/>
      <c r="G192" s="356"/>
      <c r="H192" s="354">
        <f t="shared" si="11"/>
        <v>0</v>
      </c>
      <c r="I192" s="356"/>
      <c r="J192" s="354">
        <f t="shared" si="12"/>
        <v>0</v>
      </c>
      <c r="K192" s="355">
        <f t="shared" si="13"/>
        <v>0</v>
      </c>
      <c r="L192" s="354">
        <f t="shared" si="14"/>
        <v>0</v>
      </c>
      <c r="M192" s="364"/>
      <c r="N192" s="321" t="str">
        <f t="shared" si="10"/>
        <v/>
      </c>
    </row>
    <row r="193" spans="1:17" s="322" customFormat="1">
      <c r="A193" s="363"/>
      <c r="B193" s="362"/>
      <c r="C193" s="361"/>
      <c r="D193" s="360"/>
      <c r="E193" s="359"/>
      <c r="F193" s="366"/>
      <c r="G193" s="356"/>
      <c r="H193" s="354">
        <f t="shared" si="11"/>
        <v>0</v>
      </c>
      <c r="I193" s="356"/>
      <c r="J193" s="354">
        <f t="shared" si="12"/>
        <v>0</v>
      </c>
      <c r="K193" s="355">
        <f t="shared" si="13"/>
        <v>0</v>
      </c>
      <c r="L193" s="354">
        <f t="shared" si="14"/>
        <v>0</v>
      </c>
      <c r="M193" s="364"/>
      <c r="N193" s="321" t="str">
        <f t="shared" si="10"/>
        <v/>
      </c>
    </row>
    <row r="194" spans="1:17" s="322" customFormat="1">
      <c r="A194" s="363"/>
      <c r="B194" s="362"/>
      <c r="C194" s="361"/>
      <c r="D194" s="360"/>
      <c r="E194" s="359"/>
      <c r="F194" s="366"/>
      <c r="G194" s="356"/>
      <c r="H194" s="354">
        <f t="shared" si="11"/>
        <v>0</v>
      </c>
      <c r="I194" s="356"/>
      <c r="J194" s="354">
        <f t="shared" si="12"/>
        <v>0</v>
      </c>
      <c r="K194" s="355">
        <f t="shared" si="13"/>
        <v>0</v>
      </c>
      <c r="L194" s="354">
        <f t="shared" si="14"/>
        <v>0</v>
      </c>
      <c r="M194" s="364"/>
      <c r="N194" s="321" t="str">
        <f t="shared" si="10"/>
        <v/>
      </c>
    </row>
    <row r="195" spans="1:17" s="322" customFormat="1">
      <c r="A195" s="363"/>
      <c r="B195" s="362"/>
      <c r="C195" s="361"/>
      <c r="D195" s="360"/>
      <c r="E195" s="359"/>
      <c r="F195" s="366"/>
      <c r="G195" s="356"/>
      <c r="H195" s="354">
        <f t="shared" si="11"/>
        <v>0</v>
      </c>
      <c r="I195" s="356"/>
      <c r="J195" s="354">
        <f t="shared" si="12"/>
        <v>0</v>
      </c>
      <c r="K195" s="355">
        <f t="shared" si="13"/>
        <v>0</v>
      </c>
      <c r="L195" s="354">
        <f t="shared" si="14"/>
        <v>0</v>
      </c>
      <c r="M195" s="364"/>
      <c r="N195" s="321" t="str">
        <f t="shared" si="10"/>
        <v/>
      </c>
    </row>
    <row r="196" spans="1:17" s="322" customFormat="1">
      <c r="A196" s="363"/>
      <c r="B196" s="362"/>
      <c r="C196" s="361"/>
      <c r="D196" s="360"/>
      <c r="E196" s="359"/>
      <c r="F196" s="366"/>
      <c r="G196" s="356"/>
      <c r="H196" s="354">
        <f t="shared" si="11"/>
        <v>0</v>
      </c>
      <c r="I196" s="356"/>
      <c r="J196" s="354">
        <f t="shared" si="12"/>
        <v>0</v>
      </c>
      <c r="K196" s="355">
        <f t="shared" si="13"/>
        <v>0</v>
      </c>
      <c r="L196" s="354">
        <f t="shared" si="14"/>
        <v>0</v>
      </c>
      <c r="M196" s="364"/>
      <c r="N196" s="321" t="str">
        <f t="shared" si="10"/>
        <v/>
      </c>
    </row>
    <row r="197" spans="1:17" s="322" customFormat="1">
      <c r="A197" s="363"/>
      <c r="B197" s="362"/>
      <c r="C197" s="361"/>
      <c r="D197" s="360"/>
      <c r="E197" s="359"/>
      <c r="F197" s="366"/>
      <c r="G197" s="356"/>
      <c r="H197" s="354">
        <f t="shared" si="11"/>
        <v>0</v>
      </c>
      <c r="I197" s="356"/>
      <c r="J197" s="354">
        <f t="shared" si="12"/>
        <v>0</v>
      </c>
      <c r="K197" s="355">
        <f t="shared" si="13"/>
        <v>0</v>
      </c>
      <c r="L197" s="354">
        <f t="shared" si="14"/>
        <v>0</v>
      </c>
      <c r="M197" s="364"/>
      <c r="N197" s="321" t="str">
        <f t="shared" si="10"/>
        <v/>
      </c>
    </row>
    <row r="198" spans="1:17" s="322" customFormat="1">
      <c r="A198" s="363"/>
      <c r="B198" s="362"/>
      <c r="C198" s="361"/>
      <c r="D198" s="360"/>
      <c r="E198" s="359"/>
      <c r="F198" s="365"/>
      <c r="G198" s="356"/>
      <c r="H198" s="354">
        <f t="shared" si="11"/>
        <v>0</v>
      </c>
      <c r="I198" s="356"/>
      <c r="J198" s="354">
        <f t="shared" si="12"/>
        <v>0</v>
      </c>
      <c r="K198" s="355">
        <f t="shared" si="13"/>
        <v>0</v>
      </c>
      <c r="L198" s="354">
        <f t="shared" si="14"/>
        <v>0</v>
      </c>
      <c r="M198" s="364"/>
      <c r="N198" s="321" t="str">
        <f t="shared" si="10"/>
        <v/>
      </c>
    </row>
    <row r="199" spans="1:17" s="322" customFormat="1" ht="14.25" thickBot="1">
      <c r="A199" s="363"/>
      <c r="B199" s="362"/>
      <c r="C199" s="361"/>
      <c r="D199" s="360"/>
      <c r="E199" s="359"/>
      <c r="F199" s="358"/>
      <c r="G199" s="357"/>
      <c r="H199" s="354">
        <f t="shared" si="11"/>
        <v>0</v>
      </c>
      <c r="I199" s="356"/>
      <c r="J199" s="354">
        <f t="shared" si="12"/>
        <v>0</v>
      </c>
      <c r="K199" s="355">
        <f t="shared" si="13"/>
        <v>0</v>
      </c>
      <c r="L199" s="354">
        <f t="shared" si="14"/>
        <v>0</v>
      </c>
      <c r="M199" s="353"/>
      <c r="N199" s="321" t="str">
        <f t="shared" si="10"/>
        <v/>
      </c>
    </row>
    <row r="200" spans="1:17" s="322" customFormat="1" ht="14.25" thickTop="1">
      <c r="A200" s="352" t="s">
        <v>257</v>
      </c>
      <c r="B200" s="351" t="s">
        <v>273</v>
      </c>
      <c r="C200" s="350"/>
      <c r="D200" s="349" t="s">
        <v>271</v>
      </c>
      <c r="E200" s="348" t="s">
        <v>257</v>
      </c>
      <c r="F200" s="347" t="s">
        <v>257</v>
      </c>
      <c r="G200" s="346" t="s">
        <v>257</v>
      </c>
      <c r="H200" s="345">
        <f>SUMIFS(H150:H199,$A150:$A199,"設備費")</f>
        <v>7757300</v>
      </c>
      <c r="I200" s="346" t="s">
        <v>257</v>
      </c>
      <c r="J200" s="345">
        <f>SUMIFS(J150:J199,$A150:$A199,"設備費")</f>
        <v>0</v>
      </c>
      <c r="K200" s="346" t="s">
        <v>257</v>
      </c>
      <c r="L200" s="345">
        <f>SUMIFS(L150:L199,$A150:$A199,"設備費")</f>
        <v>7757300</v>
      </c>
      <c r="M200" s="344" t="s">
        <v>256</v>
      </c>
      <c r="N200" s="321" t="str">
        <f t="shared" si="10"/>
        <v/>
      </c>
      <c r="O200" s="322" t="s">
        <v>266</v>
      </c>
    </row>
    <row r="201" spans="1:17" s="322" customFormat="1">
      <c r="A201" s="343" t="s">
        <v>257</v>
      </c>
      <c r="B201" s="342" t="s">
        <v>272</v>
      </c>
      <c r="C201" s="341"/>
      <c r="D201" s="340" t="s">
        <v>271</v>
      </c>
      <c r="E201" s="339" t="s">
        <v>257</v>
      </c>
      <c r="F201" s="338" t="s">
        <v>257</v>
      </c>
      <c r="G201" s="337" t="s">
        <v>257</v>
      </c>
      <c r="H201" s="336">
        <f>SUMIFS(H150:H199,$A150:$A199,"工事費")</f>
        <v>3505000</v>
      </c>
      <c r="I201" s="337" t="s">
        <v>257</v>
      </c>
      <c r="J201" s="336">
        <f>SUMIFS(J150:J199,$A150:$A199,"工事費")</f>
        <v>0</v>
      </c>
      <c r="K201" s="337" t="s">
        <v>257</v>
      </c>
      <c r="L201" s="336">
        <f>SUMIFS(L150:L199,$A150:$A199,"工事費")</f>
        <v>3505000</v>
      </c>
      <c r="M201" s="335" t="s">
        <v>256</v>
      </c>
      <c r="N201" s="321" t="str">
        <f t="shared" si="10"/>
        <v/>
      </c>
      <c r="O201" s="334" t="s">
        <v>263</v>
      </c>
      <c r="P201" s="334" t="s">
        <v>262</v>
      </c>
      <c r="Q201" s="334" t="s">
        <v>261</v>
      </c>
    </row>
    <row r="202" spans="1:17" s="322" customFormat="1" ht="14.25" thickBot="1">
      <c r="A202" s="333" t="s">
        <v>257</v>
      </c>
      <c r="B202" s="332" t="s">
        <v>270</v>
      </c>
      <c r="C202" s="331"/>
      <c r="D202" s="330" t="s">
        <v>4</v>
      </c>
      <c r="E202" s="329" t="s">
        <v>257</v>
      </c>
      <c r="F202" s="328" t="s">
        <v>257</v>
      </c>
      <c r="G202" s="326" t="s">
        <v>257</v>
      </c>
      <c r="H202" s="327">
        <f>SUM(H150:H199)</f>
        <v>11262300</v>
      </c>
      <c r="I202" s="326" t="s">
        <v>257</v>
      </c>
      <c r="J202" s="327">
        <f>SUM(J150:J199)</f>
        <v>0</v>
      </c>
      <c r="K202" s="326" t="s">
        <v>257</v>
      </c>
      <c r="L202" s="325">
        <f>SUM(L150:L199)</f>
        <v>11262300</v>
      </c>
      <c r="M202" s="324" t="s">
        <v>256</v>
      </c>
      <c r="N202" s="321" t="str">
        <f t="shared" si="10"/>
        <v/>
      </c>
      <c r="O202" s="323" t="str">
        <f>IF(SUM(H200:H201)=H202,"","入力ミス")</f>
        <v/>
      </c>
      <c r="P202" s="323" t="str">
        <f>IF(SUM(J200:J201)=J202,"","入力ミス")</f>
        <v/>
      </c>
      <c r="Q202" s="323" t="str">
        <f>IF(SUM(L200:L201)=L202,"","入力ミス")</f>
        <v/>
      </c>
    </row>
    <row r="203" spans="1:17" s="322" customFormat="1">
      <c r="A203" s="854"/>
      <c r="B203" s="615" t="s">
        <v>749</v>
      </c>
      <c r="C203" s="616"/>
      <c r="D203" s="853" t="s">
        <v>269</v>
      </c>
      <c r="E203" s="856"/>
      <c r="F203" s="336"/>
      <c r="G203" s="371"/>
      <c r="H203" s="354"/>
      <c r="I203" s="371"/>
      <c r="J203" s="354"/>
      <c r="K203" s="371"/>
      <c r="L203" s="370"/>
      <c r="M203" s="369"/>
      <c r="N203" s="321" t="str">
        <f t="shared" si="10"/>
        <v/>
      </c>
    </row>
    <row r="204" spans="1:17" s="322" customFormat="1">
      <c r="A204" s="607" t="s">
        <v>10</v>
      </c>
      <c r="B204" s="611"/>
      <c r="C204" s="606" t="s">
        <v>1138</v>
      </c>
      <c r="D204" s="612" t="s">
        <v>1139</v>
      </c>
      <c r="E204" s="604" t="s">
        <v>685</v>
      </c>
      <c r="F204" s="609">
        <v>35000</v>
      </c>
      <c r="G204" s="610">
        <v>150</v>
      </c>
      <c r="H204" s="354">
        <f t="shared" ref="H204:H253" si="15">$F204*G204</f>
        <v>5250000</v>
      </c>
      <c r="I204" s="610">
        <v>150</v>
      </c>
      <c r="J204" s="354">
        <f t="shared" ref="J204:J253" si="16">$F204*I204</f>
        <v>5250000</v>
      </c>
      <c r="K204" s="355">
        <f t="shared" ref="K204:K253" si="17">G204-I204</f>
        <v>0</v>
      </c>
      <c r="L204" s="354">
        <f t="shared" ref="L204:L253" si="18">$F204*K204</f>
        <v>0</v>
      </c>
      <c r="M204" s="364"/>
      <c r="N204" s="321" t="str">
        <f t="shared" si="10"/>
        <v/>
      </c>
    </row>
    <row r="205" spans="1:17" s="322" customFormat="1">
      <c r="A205" s="607" t="s">
        <v>10</v>
      </c>
      <c r="B205" s="613"/>
      <c r="C205" s="606" t="s">
        <v>1140</v>
      </c>
      <c r="D205" s="614" t="s">
        <v>686</v>
      </c>
      <c r="E205" s="604" t="s">
        <v>687</v>
      </c>
      <c r="F205" s="609">
        <v>250000</v>
      </c>
      <c r="G205" s="610">
        <v>5</v>
      </c>
      <c r="H205" s="354">
        <f t="shared" si="15"/>
        <v>1250000</v>
      </c>
      <c r="I205" s="610">
        <v>5</v>
      </c>
      <c r="J205" s="354">
        <f t="shared" si="16"/>
        <v>1250000</v>
      </c>
      <c r="K205" s="355">
        <f t="shared" si="17"/>
        <v>0</v>
      </c>
      <c r="L205" s="354">
        <f t="shared" si="18"/>
        <v>0</v>
      </c>
      <c r="M205" s="364"/>
      <c r="N205" s="321" t="str">
        <f t="shared" si="10"/>
        <v/>
      </c>
    </row>
    <row r="206" spans="1:17" s="322" customFormat="1">
      <c r="A206" s="607" t="s">
        <v>10</v>
      </c>
      <c r="B206" s="613"/>
      <c r="C206" s="606" t="s">
        <v>688</v>
      </c>
      <c r="D206" s="614" t="s">
        <v>689</v>
      </c>
      <c r="E206" s="604" t="s">
        <v>687</v>
      </c>
      <c r="F206" s="609">
        <v>60000</v>
      </c>
      <c r="G206" s="610">
        <v>1</v>
      </c>
      <c r="H206" s="354">
        <f t="shared" si="15"/>
        <v>60000</v>
      </c>
      <c r="I206" s="610">
        <v>1</v>
      </c>
      <c r="J206" s="354">
        <f t="shared" si="16"/>
        <v>60000</v>
      </c>
      <c r="K206" s="355">
        <f t="shared" si="17"/>
        <v>0</v>
      </c>
      <c r="L206" s="354">
        <f t="shared" si="18"/>
        <v>0</v>
      </c>
      <c r="M206" s="364"/>
      <c r="N206" s="321" t="str">
        <f t="shared" ref="N206:N269" si="19">IF(J206+L206=H206,"","入力ミス")&amp;IF(L206&gt;=0,"","入力ミス")</f>
        <v/>
      </c>
    </row>
    <row r="207" spans="1:17" s="322" customFormat="1">
      <c r="A207" s="607" t="s">
        <v>10</v>
      </c>
      <c r="B207" s="613"/>
      <c r="C207" s="606" t="s">
        <v>690</v>
      </c>
      <c r="D207" s="614" t="s">
        <v>691</v>
      </c>
      <c r="E207" s="604" t="s">
        <v>687</v>
      </c>
      <c r="F207" s="609">
        <v>1000000</v>
      </c>
      <c r="G207" s="610">
        <v>1</v>
      </c>
      <c r="H207" s="354">
        <f t="shared" si="15"/>
        <v>1000000</v>
      </c>
      <c r="I207" s="610">
        <v>1</v>
      </c>
      <c r="J207" s="354">
        <f t="shared" si="16"/>
        <v>1000000</v>
      </c>
      <c r="K207" s="355">
        <f t="shared" si="17"/>
        <v>0</v>
      </c>
      <c r="L207" s="354">
        <f t="shared" si="18"/>
        <v>0</v>
      </c>
      <c r="M207" s="364"/>
      <c r="N207" s="321" t="str">
        <f t="shared" si="19"/>
        <v/>
      </c>
    </row>
    <row r="208" spans="1:17" s="322" customFormat="1">
      <c r="A208" s="607" t="s">
        <v>10</v>
      </c>
      <c r="B208" s="613"/>
      <c r="C208" s="606" t="s">
        <v>692</v>
      </c>
      <c r="D208" s="614" t="s">
        <v>1141</v>
      </c>
      <c r="E208" s="604" t="s">
        <v>1142</v>
      </c>
      <c r="F208" s="609">
        <v>4000</v>
      </c>
      <c r="G208" s="610">
        <v>8</v>
      </c>
      <c r="H208" s="354">
        <f t="shared" si="15"/>
        <v>32000</v>
      </c>
      <c r="I208" s="610">
        <v>8</v>
      </c>
      <c r="J208" s="354">
        <f t="shared" si="16"/>
        <v>32000</v>
      </c>
      <c r="K208" s="355">
        <f t="shared" si="17"/>
        <v>0</v>
      </c>
      <c r="L208" s="354">
        <f t="shared" si="18"/>
        <v>0</v>
      </c>
      <c r="M208" s="364"/>
      <c r="N208" s="321" t="str">
        <f t="shared" si="19"/>
        <v/>
      </c>
    </row>
    <row r="209" spans="1:14" s="322" customFormat="1">
      <c r="A209" s="607" t="s">
        <v>10</v>
      </c>
      <c r="B209" s="613"/>
      <c r="C209" s="606" t="s">
        <v>693</v>
      </c>
      <c r="D209" s="614" t="s">
        <v>694</v>
      </c>
      <c r="E209" s="604" t="s">
        <v>1142</v>
      </c>
      <c r="F209" s="609">
        <v>5000</v>
      </c>
      <c r="G209" s="610">
        <v>20</v>
      </c>
      <c r="H209" s="354">
        <f t="shared" si="15"/>
        <v>100000</v>
      </c>
      <c r="I209" s="610">
        <v>20</v>
      </c>
      <c r="J209" s="354">
        <f t="shared" si="16"/>
        <v>100000</v>
      </c>
      <c r="K209" s="355">
        <f t="shared" si="17"/>
        <v>0</v>
      </c>
      <c r="L209" s="354">
        <f t="shared" si="18"/>
        <v>0</v>
      </c>
      <c r="M209" s="364"/>
      <c r="N209" s="321" t="str">
        <f t="shared" si="19"/>
        <v/>
      </c>
    </row>
    <row r="210" spans="1:14" s="322" customFormat="1">
      <c r="A210" s="607" t="s">
        <v>10</v>
      </c>
      <c r="B210" s="613"/>
      <c r="C210" s="606" t="s">
        <v>695</v>
      </c>
      <c r="D210" s="614" t="s">
        <v>696</v>
      </c>
      <c r="E210" s="604" t="s">
        <v>1142</v>
      </c>
      <c r="F210" s="609">
        <v>8000</v>
      </c>
      <c r="G210" s="610">
        <v>10</v>
      </c>
      <c r="H210" s="354">
        <f t="shared" si="15"/>
        <v>80000</v>
      </c>
      <c r="I210" s="610">
        <v>10</v>
      </c>
      <c r="J210" s="354">
        <f t="shared" si="16"/>
        <v>80000</v>
      </c>
      <c r="K210" s="355">
        <f t="shared" si="17"/>
        <v>0</v>
      </c>
      <c r="L210" s="354">
        <f t="shared" si="18"/>
        <v>0</v>
      </c>
      <c r="M210" s="364"/>
      <c r="N210" s="321" t="str">
        <f t="shared" si="19"/>
        <v/>
      </c>
    </row>
    <row r="211" spans="1:14" s="322" customFormat="1">
      <c r="A211" s="607" t="s">
        <v>10</v>
      </c>
      <c r="B211" s="613"/>
      <c r="C211" s="606" t="s">
        <v>697</v>
      </c>
      <c r="D211" s="614" t="s">
        <v>698</v>
      </c>
      <c r="E211" s="604" t="s">
        <v>1142</v>
      </c>
      <c r="F211" s="609">
        <v>9000</v>
      </c>
      <c r="G211" s="610">
        <v>10</v>
      </c>
      <c r="H211" s="354">
        <f t="shared" si="15"/>
        <v>90000</v>
      </c>
      <c r="I211" s="610">
        <v>10</v>
      </c>
      <c r="J211" s="354">
        <f t="shared" si="16"/>
        <v>90000</v>
      </c>
      <c r="K211" s="355">
        <f t="shared" si="17"/>
        <v>0</v>
      </c>
      <c r="L211" s="354">
        <f t="shared" si="18"/>
        <v>0</v>
      </c>
      <c r="M211" s="364"/>
      <c r="N211" s="321" t="str">
        <f t="shared" si="19"/>
        <v/>
      </c>
    </row>
    <row r="212" spans="1:14" s="322" customFormat="1">
      <c r="A212" s="607" t="s">
        <v>10</v>
      </c>
      <c r="B212" s="613"/>
      <c r="C212" s="606" t="s">
        <v>699</v>
      </c>
      <c r="D212" s="614" t="s">
        <v>700</v>
      </c>
      <c r="E212" s="604" t="s">
        <v>1142</v>
      </c>
      <c r="F212" s="609">
        <v>10000</v>
      </c>
      <c r="G212" s="610">
        <v>7</v>
      </c>
      <c r="H212" s="354">
        <f t="shared" si="15"/>
        <v>70000</v>
      </c>
      <c r="I212" s="610">
        <v>7</v>
      </c>
      <c r="J212" s="354">
        <f t="shared" si="16"/>
        <v>70000</v>
      </c>
      <c r="K212" s="355">
        <f t="shared" si="17"/>
        <v>0</v>
      </c>
      <c r="L212" s="354">
        <f t="shared" si="18"/>
        <v>0</v>
      </c>
      <c r="M212" s="364"/>
      <c r="N212" s="321" t="str">
        <f t="shared" si="19"/>
        <v/>
      </c>
    </row>
    <row r="213" spans="1:14" s="322" customFormat="1">
      <c r="A213" s="607" t="s">
        <v>10</v>
      </c>
      <c r="B213" s="613"/>
      <c r="C213" s="606" t="s">
        <v>701</v>
      </c>
      <c r="D213" s="614" t="s">
        <v>702</v>
      </c>
      <c r="E213" s="604" t="s">
        <v>1142</v>
      </c>
      <c r="F213" s="609">
        <v>500</v>
      </c>
      <c r="G213" s="610">
        <v>20</v>
      </c>
      <c r="H213" s="354">
        <f t="shared" si="15"/>
        <v>10000</v>
      </c>
      <c r="I213" s="610">
        <v>20</v>
      </c>
      <c r="J213" s="354">
        <f t="shared" si="16"/>
        <v>10000</v>
      </c>
      <c r="K213" s="355">
        <f t="shared" si="17"/>
        <v>0</v>
      </c>
      <c r="L213" s="354">
        <f t="shared" si="18"/>
        <v>0</v>
      </c>
      <c r="M213" s="364"/>
      <c r="N213" s="321" t="str">
        <f t="shared" si="19"/>
        <v/>
      </c>
    </row>
    <row r="214" spans="1:14" s="322" customFormat="1">
      <c r="A214" s="607" t="s">
        <v>10</v>
      </c>
      <c r="B214" s="613"/>
      <c r="C214" s="606" t="s">
        <v>703</v>
      </c>
      <c r="D214" s="614" t="s">
        <v>704</v>
      </c>
      <c r="E214" s="604" t="s">
        <v>1142</v>
      </c>
      <c r="F214" s="609">
        <v>600</v>
      </c>
      <c r="G214" s="610">
        <v>15</v>
      </c>
      <c r="H214" s="354">
        <f t="shared" si="15"/>
        <v>9000</v>
      </c>
      <c r="I214" s="610">
        <v>15</v>
      </c>
      <c r="J214" s="354">
        <f t="shared" si="16"/>
        <v>9000</v>
      </c>
      <c r="K214" s="355">
        <f t="shared" si="17"/>
        <v>0</v>
      </c>
      <c r="L214" s="354">
        <f t="shared" si="18"/>
        <v>0</v>
      </c>
      <c r="M214" s="364"/>
      <c r="N214" s="321" t="str">
        <f t="shared" si="19"/>
        <v/>
      </c>
    </row>
    <row r="215" spans="1:14" s="322" customFormat="1">
      <c r="A215" s="607" t="s">
        <v>10</v>
      </c>
      <c r="B215" s="613"/>
      <c r="C215" s="606" t="s">
        <v>705</v>
      </c>
      <c r="D215" s="614" t="s">
        <v>706</v>
      </c>
      <c r="E215" s="604" t="s">
        <v>1142</v>
      </c>
      <c r="F215" s="609">
        <v>1700</v>
      </c>
      <c r="G215" s="610">
        <v>20</v>
      </c>
      <c r="H215" s="354">
        <f t="shared" si="15"/>
        <v>34000</v>
      </c>
      <c r="I215" s="610">
        <v>20</v>
      </c>
      <c r="J215" s="354">
        <f t="shared" si="16"/>
        <v>34000</v>
      </c>
      <c r="K215" s="355">
        <f t="shared" si="17"/>
        <v>0</v>
      </c>
      <c r="L215" s="354">
        <f t="shared" si="18"/>
        <v>0</v>
      </c>
      <c r="M215" s="364"/>
      <c r="N215" s="321" t="str">
        <f t="shared" si="19"/>
        <v/>
      </c>
    </row>
    <row r="216" spans="1:14" s="322" customFormat="1">
      <c r="A216" s="607" t="s">
        <v>10</v>
      </c>
      <c r="B216" s="613"/>
      <c r="C216" s="606" t="s">
        <v>707</v>
      </c>
      <c r="D216" s="614" t="s">
        <v>708</v>
      </c>
      <c r="E216" s="604" t="s">
        <v>1142</v>
      </c>
      <c r="F216" s="609">
        <v>1700</v>
      </c>
      <c r="G216" s="610">
        <v>2</v>
      </c>
      <c r="H216" s="354">
        <f t="shared" si="15"/>
        <v>3400</v>
      </c>
      <c r="I216" s="610">
        <v>2</v>
      </c>
      <c r="J216" s="354">
        <f t="shared" si="16"/>
        <v>3400</v>
      </c>
      <c r="K216" s="355">
        <f t="shared" si="17"/>
        <v>0</v>
      </c>
      <c r="L216" s="354">
        <f t="shared" si="18"/>
        <v>0</v>
      </c>
      <c r="M216" s="364"/>
      <c r="N216" s="321" t="str">
        <f t="shared" si="19"/>
        <v/>
      </c>
    </row>
    <row r="217" spans="1:14" s="322" customFormat="1">
      <c r="A217" s="607" t="s">
        <v>10</v>
      </c>
      <c r="B217" s="613"/>
      <c r="C217" s="606" t="s">
        <v>709</v>
      </c>
      <c r="D217" s="614" t="s">
        <v>710</v>
      </c>
      <c r="E217" s="604" t="s">
        <v>1142</v>
      </c>
      <c r="F217" s="609">
        <v>2000</v>
      </c>
      <c r="G217" s="610">
        <v>3</v>
      </c>
      <c r="H217" s="354">
        <f t="shared" si="15"/>
        <v>6000</v>
      </c>
      <c r="I217" s="610">
        <v>3</v>
      </c>
      <c r="J217" s="354">
        <f t="shared" si="16"/>
        <v>6000</v>
      </c>
      <c r="K217" s="355">
        <f t="shared" si="17"/>
        <v>0</v>
      </c>
      <c r="L217" s="354">
        <f t="shared" si="18"/>
        <v>0</v>
      </c>
      <c r="M217" s="364"/>
      <c r="N217" s="321" t="str">
        <f t="shared" si="19"/>
        <v/>
      </c>
    </row>
    <row r="218" spans="1:14" s="322" customFormat="1">
      <c r="A218" s="607" t="s">
        <v>10</v>
      </c>
      <c r="B218" s="613"/>
      <c r="C218" s="606" t="s">
        <v>711</v>
      </c>
      <c r="D218" s="614" t="s">
        <v>712</v>
      </c>
      <c r="E218" s="604" t="s">
        <v>1142</v>
      </c>
      <c r="F218" s="609">
        <v>2500</v>
      </c>
      <c r="G218" s="610">
        <v>1</v>
      </c>
      <c r="H218" s="354">
        <f t="shared" si="15"/>
        <v>2500</v>
      </c>
      <c r="I218" s="610">
        <v>1</v>
      </c>
      <c r="J218" s="354">
        <f t="shared" si="16"/>
        <v>2500</v>
      </c>
      <c r="K218" s="355">
        <f t="shared" si="17"/>
        <v>0</v>
      </c>
      <c r="L218" s="354">
        <f t="shared" si="18"/>
        <v>0</v>
      </c>
      <c r="M218" s="364"/>
      <c r="N218" s="321" t="str">
        <f t="shared" si="19"/>
        <v/>
      </c>
    </row>
    <row r="219" spans="1:14" s="322" customFormat="1">
      <c r="A219" s="607" t="s">
        <v>10</v>
      </c>
      <c r="B219" s="613"/>
      <c r="C219" s="606" t="s">
        <v>713</v>
      </c>
      <c r="D219" s="614" t="s">
        <v>714</v>
      </c>
      <c r="E219" s="604" t="s">
        <v>1142</v>
      </c>
      <c r="F219" s="609">
        <v>3000</v>
      </c>
      <c r="G219" s="610">
        <v>17</v>
      </c>
      <c r="H219" s="354">
        <f t="shared" si="15"/>
        <v>51000</v>
      </c>
      <c r="I219" s="610">
        <v>17</v>
      </c>
      <c r="J219" s="354">
        <f t="shared" si="16"/>
        <v>51000</v>
      </c>
      <c r="K219" s="355">
        <f t="shared" si="17"/>
        <v>0</v>
      </c>
      <c r="L219" s="354">
        <f t="shared" si="18"/>
        <v>0</v>
      </c>
      <c r="M219" s="364"/>
      <c r="N219" s="321" t="str">
        <f t="shared" si="19"/>
        <v/>
      </c>
    </row>
    <row r="220" spans="1:14" s="322" customFormat="1">
      <c r="A220" s="607" t="s">
        <v>10</v>
      </c>
      <c r="B220" s="613"/>
      <c r="C220" s="606" t="s">
        <v>715</v>
      </c>
      <c r="D220" s="614" t="s">
        <v>716</v>
      </c>
      <c r="E220" s="604" t="s">
        <v>1142</v>
      </c>
      <c r="F220" s="609">
        <v>400</v>
      </c>
      <c r="G220" s="610">
        <v>700</v>
      </c>
      <c r="H220" s="354">
        <f t="shared" si="15"/>
        <v>280000</v>
      </c>
      <c r="I220" s="610">
        <v>700</v>
      </c>
      <c r="J220" s="354">
        <f t="shared" si="16"/>
        <v>280000</v>
      </c>
      <c r="K220" s="355">
        <f t="shared" si="17"/>
        <v>0</v>
      </c>
      <c r="L220" s="354">
        <f t="shared" si="18"/>
        <v>0</v>
      </c>
      <c r="M220" s="364"/>
      <c r="N220" s="321" t="str">
        <f t="shared" si="19"/>
        <v/>
      </c>
    </row>
    <row r="221" spans="1:14" s="322" customFormat="1">
      <c r="A221" s="607" t="s">
        <v>10</v>
      </c>
      <c r="B221" s="613"/>
      <c r="C221" s="606" t="s">
        <v>717</v>
      </c>
      <c r="D221" s="614" t="s">
        <v>718</v>
      </c>
      <c r="E221" s="604" t="s">
        <v>1142</v>
      </c>
      <c r="F221" s="609">
        <v>400</v>
      </c>
      <c r="G221" s="610">
        <v>900</v>
      </c>
      <c r="H221" s="354">
        <f t="shared" si="15"/>
        <v>360000</v>
      </c>
      <c r="I221" s="610">
        <v>900</v>
      </c>
      <c r="J221" s="354">
        <f t="shared" si="16"/>
        <v>360000</v>
      </c>
      <c r="K221" s="355">
        <f t="shared" si="17"/>
        <v>0</v>
      </c>
      <c r="L221" s="354">
        <f t="shared" si="18"/>
        <v>0</v>
      </c>
      <c r="M221" s="364"/>
      <c r="N221" s="321" t="str">
        <f t="shared" si="19"/>
        <v/>
      </c>
    </row>
    <row r="222" spans="1:14" s="322" customFormat="1">
      <c r="A222" s="607" t="s">
        <v>10</v>
      </c>
      <c r="B222" s="613"/>
      <c r="C222" s="606" t="s">
        <v>719</v>
      </c>
      <c r="D222" s="614" t="s">
        <v>720</v>
      </c>
      <c r="E222" s="604" t="s">
        <v>1142</v>
      </c>
      <c r="F222" s="609">
        <v>400</v>
      </c>
      <c r="G222" s="610">
        <v>450</v>
      </c>
      <c r="H222" s="354">
        <f t="shared" si="15"/>
        <v>180000</v>
      </c>
      <c r="I222" s="610">
        <v>450</v>
      </c>
      <c r="J222" s="354">
        <f t="shared" si="16"/>
        <v>180000</v>
      </c>
      <c r="K222" s="355">
        <f t="shared" si="17"/>
        <v>0</v>
      </c>
      <c r="L222" s="354">
        <f t="shared" si="18"/>
        <v>0</v>
      </c>
      <c r="M222" s="364"/>
      <c r="N222" s="321" t="str">
        <f t="shared" si="19"/>
        <v/>
      </c>
    </row>
    <row r="223" spans="1:14" s="322" customFormat="1">
      <c r="A223" s="607" t="s">
        <v>10</v>
      </c>
      <c r="B223" s="613"/>
      <c r="C223" s="606" t="s">
        <v>721</v>
      </c>
      <c r="D223" s="614" t="s">
        <v>722</v>
      </c>
      <c r="E223" s="604" t="s">
        <v>1142</v>
      </c>
      <c r="F223" s="609">
        <v>7100</v>
      </c>
      <c r="G223" s="610">
        <v>1</v>
      </c>
      <c r="H223" s="354">
        <f t="shared" si="15"/>
        <v>7100</v>
      </c>
      <c r="I223" s="610">
        <v>1</v>
      </c>
      <c r="J223" s="354">
        <f t="shared" si="16"/>
        <v>7100</v>
      </c>
      <c r="K223" s="355">
        <f t="shared" si="17"/>
        <v>0</v>
      </c>
      <c r="L223" s="354">
        <f t="shared" si="18"/>
        <v>0</v>
      </c>
      <c r="M223" s="364"/>
      <c r="N223" s="321" t="str">
        <f t="shared" si="19"/>
        <v/>
      </c>
    </row>
    <row r="224" spans="1:14" s="322" customFormat="1">
      <c r="A224" s="607" t="s">
        <v>10</v>
      </c>
      <c r="B224" s="613"/>
      <c r="C224" s="606" t="s">
        <v>723</v>
      </c>
      <c r="D224" s="614" t="s">
        <v>724</v>
      </c>
      <c r="E224" s="604" t="s">
        <v>1142</v>
      </c>
      <c r="F224" s="609">
        <v>2600</v>
      </c>
      <c r="G224" s="610">
        <v>5</v>
      </c>
      <c r="H224" s="354">
        <f t="shared" si="15"/>
        <v>13000</v>
      </c>
      <c r="I224" s="610">
        <v>5</v>
      </c>
      <c r="J224" s="354">
        <f t="shared" si="16"/>
        <v>13000</v>
      </c>
      <c r="K224" s="355">
        <f t="shared" si="17"/>
        <v>0</v>
      </c>
      <c r="L224" s="354">
        <f t="shared" si="18"/>
        <v>0</v>
      </c>
      <c r="M224" s="364"/>
      <c r="N224" s="321" t="str">
        <f t="shared" si="19"/>
        <v/>
      </c>
    </row>
    <row r="225" spans="1:14" s="322" customFormat="1">
      <c r="A225" s="607" t="s">
        <v>10</v>
      </c>
      <c r="B225" s="613"/>
      <c r="C225" s="606" t="s">
        <v>725</v>
      </c>
      <c r="D225" s="614" t="s">
        <v>726</v>
      </c>
      <c r="E225" s="604" t="s">
        <v>727</v>
      </c>
      <c r="F225" s="609">
        <v>130000</v>
      </c>
      <c r="G225" s="610">
        <v>1</v>
      </c>
      <c r="H225" s="354">
        <f t="shared" si="15"/>
        <v>130000</v>
      </c>
      <c r="I225" s="610">
        <v>0</v>
      </c>
      <c r="J225" s="354">
        <f t="shared" si="16"/>
        <v>0</v>
      </c>
      <c r="K225" s="355">
        <f t="shared" si="17"/>
        <v>1</v>
      </c>
      <c r="L225" s="354">
        <f t="shared" si="18"/>
        <v>130000</v>
      </c>
      <c r="M225" s="364"/>
      <c r="N225" s="321" t="str">
        <f t="shared" si="19"/>
        <v/>
      </c>
    </row>
    <row r="226" spans="1:14" s="322" customFormat="1">
      <c r="A226" s="607" t="s">
        <v>9</v>
      </c>
      <c r="B226" s="613"/>
      <c r="C226" s="606" t="s">
        <v>728</v>
      </c>
      <c r="D226" s="614" t="s">
        <v>729</v>
      </c>
      <c r="E226" s="604" t="s">
        <v>730</v>
      </c>
      <c r="F226" s="609">
        <v>200000</v>
      </c>
      <c r="G226" s="610">
        <v>1</v>
      </c>
      <c r="H226" s="354">
        <f t="shared" si="15"/>
        <v>200000</v>
      </c>
      <c r="I226" s="610">
        <v>1</v>
      </c>
      <c r="J226" s="354">
        <f t="shared" si="16"/>
        <v>200000</v>
      </c>
      <c r="K226" s="355">
        <f t="shared" si="17"/>
        <v>0</v>
      </c>
      <c r="L226" s="354">
        <f t="shared" si="18"/>
        <v>0</v>
      </c>
      <c r="M226" s="364"/>
      <c r="N226" s="321" t="str">
        <f t="shared" si="19"/>
        <v/>
      </c>
    </row>
    <row r="227" spans="1:14" s="322" customFormat="1">
      <c r="A227" s="607" t="s">
        <v>9</v>
      </c>
      <c r="B227" s="613"/>
      <c r="C227" s="606" t="s">
        <v>731</v>
      </c>
      <c r="D227" s="614"/>
      <c r="E227" s="604" t="s">
        <v>1143</v>
      </c>
      <c r="F227" s="609">
        <v>60</v>
      </c>
      <c r="G227" s="610">
        <v>800</v>
      </c>
      <c r="H227" s="354">
        <f t="shared" si="15"/>
        <v>48000</v>
      </c>
      <c r="I227" s="610">
        <v>800</v>
      </c>
      <c r="J227" s="354">
        <f t="shared" si="16"/>
        <v>48000</v>
      </c>
      <c r="K227" s="355">
        <f t="shared" si="17"/>
        <v>0</v>
      </c>
      <c r="L227" s="354">
        <f t="shared" si="18"/>
        <v>0</v>
      </c>
      <c r="M227" s="364"/>
      <c r="N227" s="321" t="str">
        <f t="shared" si="19"/>
        <v/>
      </c>
    </row>
    <row r="228" spans="1:14" s="322" customFormat="1">
      <c r="A228" s="607" t="s">
        <v>9</v>
      </c>
      <c r="B228" s="613"/>
      <c r="C228" s="606" t="s">
        <v>1144</v>
      </c>
      <c r="D228" s="614"/>
      <c r="E228" s="604" t="s">
        <v>1143</v>
      </c>
      <c r="F228" s="609">
        <v>470</v>
      </c>
      <c r="G228" s="610">
        <v>50</v>
      </c>
      <c r="H228" s="354">
        <f t="shared" si="15"/>
        <v>23500</v>
      </c>
      <c r="I228" s="610">
        <v>50</v>
      </c>
      <c r="J228" s="354">
        <f t="shared" si="16"/>
        <v>23500</v>
      </c>
      <c r="K228" s="355">
        <f t="shared" si="17"/>
        <v>0</v>
      </c>
      <c r="L228" s="354">
        <f t="shared" si="18"/>
        <v>0</v>
      </c>
      <c r="M228" s="364"/>
      <c r="N228" s="321" t="str">
        <f t="shared" si="19"/>
        <v/>
      </c>
    </row>
    <row r="229" spans="1:14" s="322" customFormat="1">
      <c r="A229" s="607" t="s">
        <v>9</v>
      </c>
      <c r="B229" s="613"/>
      <c r="C229" s="606" t="s">
        <v>1144</v>
      </c>
      <c r="D229" s="614"/>
      <c r="E229" s="604" t="s">
        <v>1143</v>
      </c>
      <c r="F229" s="609">
        <v>2900</v>
      </c>
      <c r="G229" s="610">
        <v>35</v>
      </c>
      <c r="H229" s="354">
        <f t="shared" si="15"/>
        <v>101500</v>
      </c>
      <c r="I229" s="610">
        <v>35</v>
      </c>
      <c r="J229" s="354">
        <f t="shared" si="16"/>
        <v>101500</v>
      </c>
      <c r="K229" s="355">
        <f t="shared" si="17"/>
        <v>0</v>
      </c>
      <c r="L229" s="354">
        <f t="shared" si="18"/>
        <v>0</v>
      </c>
      <c r="M229" s="364"/>
      <c r="N229" s="321" t="str">
        <f t="shared" si="19"/>
        <v/>
      </c>
    </row>
    <row r="230" spans="1:14" s="322" customFormat="1">
      <c r="A230" s="607" t="s">
        <v>9</v>
      </c>
      <c r="B230" s="613"/>
      <c r="C230" s="606" t="s">
        <v>732</v>
      </c>
      <c r="D230" s="614"/>
      <c r="E230" s="604" t="s">
        <v>727</v>
      </c>
      <c r="F230" s="609">
        <v>120000</v>
      </c>
      <c r="G230" s="610">
        <v>1</v>
      </c>
      <c r="H230" s="354">
        <f t="shared" si="15"/>
        <v>120000</v>
      </c>
      <c r="I230" s="610">
        <v>1</v>
      </c>
      <c r="J230" s="354">
        <f t="shared" si="16"/>
        <v>120000</v>
      </c>
      <c r="K230" s="355">
        <f t="shared" si="17"/>
        <v>0</v>
      </c>
      <c r="L230" s="354">
        <f t="shared" si="18"/>
        <v>0</v>
      </c>
      <c r="M230" s="364"/>
      <c r="N230" s="321" t="str">
        <f t="shared" si="19"/>
        <v/>
      </c>
    </row>
    <row r="231" spans="1:14" s="322" customFormat="1">
      <c r="A231" s="607" t="s">
        <v>9</v>
      </c>
      <c r="B231" s="613"/>
      <c r="C231" s="606" t="s">
        <v>733</v>
      </c>
      <c r="D231" s="614"/>
      <c r="E231" s="604" t="s">
        <v>734</v>
      </c>
      <c r="F231" s="609">
        <v>1000</v>
      </c>
      <c r="G231" s="610">
        <v>80</v>
      </c>
      <c r="H231" s="354">
        <f t="shared" si="15"/>
        <v>80000</v>
      </c>
      <c r="I231" s="610">
        <v>80</v>
      </c>
      <c r="J231" s="354">
        <f t="shared" si="16"/>
        <v>80000</v>
      </c>
      <c r="K231" s="355">
        <f t="shared" si="17"/>
        <v>0</v>
      </c>
      <c r="L231" s="354">
        <f t="shared" si="18"/>
        <v>0</v>
      </c>
      <c r="M231" s="364"/>
      <c r="N231" s="321" t="str">
        <f t="shared" si="19"/>
        <v/>
      </c>
    </row>
    <row r="232" spans="1:14" s="322" customFormat="1">
      <c r="A232" s="607" t="s">
        <v>9</v>
      </c>
      <c r="B232" s="613"/>
      <c r="C232" s="606" t="s">
        <v>733</v>
      </c>
      <c r="D232" s="614"/>
      <c r="E232" s="604" t="s">
        <v>734</v>
      </c>
      <c r="F232" s="609">
        <v>2700</v>
      </c>
      <c r="G232" s="610">
        <v>30</v>
      </c>
      <c r="H232" s="354">
        <f t="shared" si="15"/>
        <v>81000</v>
      </c>
      <c r="I232" s="610">
        <v>30</v>
      </c>
      <c r="J232" s="354">
        <f t="shared" si="16"/>
        <v>81000</v>
      </c>
      <c r="K232" s="355">
        <f t="shared" si="17"/>
        <v>0</v>
      </c>
      <c r="L232" s="354">
        <f t="shared" si="18"/>
        <v>0</v>
      </c>
      <c r="M232" s="364"/>
      <c r="N232" s="321" t="str">
        <f t="shared" si="19"/>
        <v/>
      </c>
    </row>
    <row r="233" spans="1:14" s="322" customFormat="1">
      <c r="A233" s="607" t="s">
        <v>9</v>
      </c>
      <c r="B233" s="613"/>
      <c r="C233" s="606" t="s">
        <v>732</v>
      </c>
      <c r="D233" s="614"/>
      <c r="E233" s="604" t="s">
        <v>727</v>
      </c>
      <c r="F233" s="609">
        <v>83000</v>
      </c>
      <c r="G233" s="610">
        <v>1</v>
      </c>
      <c r="H233" s="354">
        <f t="shared" si="15"/>
        <v>83000</v>
      </c>
      <c r="I233" s="610">
        <v>1</v>
      </c>
      <c r="J233" s="354">
        <f t="shared" si="16"/>
        <v>83000</v>
      </c>
      <c r="K233" s="355">
        <f t="shared" si="17"/>
        <v>0</v>
      </c>
      <c r="L233" s="354">
        <f t="shared" si="18"/>
        <v>0</v>
      </c>
      <c r="M233" s="364"/>
      <c r="N233" s="321" t="str">
        <f t="shared" si="19"/>
        <v/>
      </c>
    </row>
    <row r="234" spans="1:14" s="322" customFormat="1">
      <c r="A234" s="607" t="s">
        <v>9</v>
      </c>
      <c r="B234" s="613"/>
      <c r="C234" s="606" t="s">
        <v>733</v>
      </c>
      <c r="D234" s="614"/>
      <c r="E234" s="604" t="s">
        <v>1143</v>
      </c>
      <c r="F234" s="609">
        <v>1300</v>
      </c>
      <c r="G234" s="610">
        <v>8</v>
      </c>
      <c r="H234" s="354">
        <f t="shared" si="15"/>
        <v>10400</v>
      </c>
      <c r="I234" s="610">
        <v>8</v>
      </c>
      <c r="J234" s="354">
        <f t="shared" si="16"/>
        <v>10400</v>
      </c>
      <c r="K234" s="355">
        <f t="shared" si="17"/>
        <v>0</v>
      </c>
      <c r="L234" s="354">
        <f t="shared" si="18"/>
        <v>0</v>
      </c>
      <c r="M234" s="364"/>
      <c r="N234" s="321" t="str">
        <f t="shared" si="19"/>
        <v/>
      </c>
    </row>
    <row r="235" spans="1:14" s="322" customFormat="1">
      <c r="A235" s="607" t="s">
        <v>9</v>
      </c>
      <c r="B235" s="613"/>
      <c r="C235" s="606" t="s">
        <v>733</v>
      </c>
      <c r="D235" s="614"/>
      <c r="E235" s="604" t="s">
        <v>1143</v>
      </c>
      <c r="F235" s="609">
        <v>2900</v>
      </c>
      <c r="G235" s="610">
        <v>20</v>
      </c>
      <c r="H235" s="354">
        <f t="shared" si="15"/>
        <v>58000</v>
      </c>
      <c r="I235" s="610">
        <v>20</v>
      </c>
      <c r="J235" s="354">
        <f t="shared" si="16"/>
        <v>58000</v>
      </c>
      <c r="K235" s="355">
        <f t="shared" si="17"/>
        <v>0</v>
      </c>
      <c r="L235" s="354">
        <f t="shared" si="18"/>
        <v>0</v>
      </c>
      <c r="M235" s="364"/>
      <c r="N235" s="321" t="str">
        <f t="shared" si="19"/>
        <v/>
      </c>
    </row>
    <row r="236" spans="1:14" s="322" customFormat="1">
      <c r="A236" s="607" t="s">
        <v>9</v>
      </c>
      <c r="B236" s="613"/>
      <c r="C236" s="606" t="s">
        <v>732</v>
      </c>
      <c r="D236" s="614"/>
      <c r="E236" s="604" t="s">
        <v>727</v>
      </c>
      <c r="F236" s="609">
        <v>13000</v>
      </c>
      <c r="G236" s="610">
        <v>1</v>
      </c>
      <c r="H236" s="354">
        <f t="shared" si="15"/>
        <v>13000</v>
      </c>
      <c r="I236" s="610">
        <v>1</v>
      </c>
      <c r="J236" s="354">
        <f t="shared" si="16"/>
        <v>13000</v>
      </c>
      <c r="K236" s="355">
        <f t="shared" si="17"/>
        <v>0</v>
      </c>
      <c r="L236" s="354">
        <f t="shared" si="18"/>
        <v>0</v>
      </c>
      <c r="M236" s="364"/>
      <c r="N236" s="321" t="str">
        <f t="shared" si="19"/>
        <v/>
      </c>
    </row>
    <row r="237" spans="1:14" s="322" customFormat="1">
      <c r="A237" s="607" t="s">
        <v>9</v>
      </c>
      <c r="B237" s="613"/>
      <c r="C237" s="606" t="s">
        <v>1145</v>
      </c>
      <c r="D237" s="614"/>
      <c r="E237" s="604" t="s">
        <v>727</v>
      </c>
      <c r="F237" s="609">
        <v>62000</v>
      </c>
      <c r="G237" s="610">
        <v>1</v>
      </c>
      <c r="H237" s="354">
        <f t="shared" si="15"/>
        <v>62000</v>
      </c>
      <c r="I237" s="610">
        <v>1</v>
      </c>
      <c r="J237" s="354">
        <f t="shared" si="16"/>
        <v>62000</v>
      </c>
      <c r="K237" s="355">
        <f t="shared" si="17"/>
        <v>0</v>
      </c>
      <c r="L237" s="354">
        <f t="shared" si="18"/>
        <v>0</v>
      </c>
      <c r="M237" s="364"/>
      <c r="N237" s="321" t="str">
        <f t="shared" si="19"/>
        <v/>
      </c>
    </row>
    <row r="238" spans="1:14" s="322" customFormat="1">
      <c r="A238" s="607" t="s">
        <v>9</v>
      </c>
      <c r="B238" s="613"/>
      <c r="C238" s="606" t="s">
        <v>732</v>
      </c>
      <c r="D238" s="614"/>
      <c r="E238" s="604" t="s">
        <v>727</v>
      </c>
      <c r="F238" s="609">
        <v>12000</v>
      </c>
      <c r="G238" s="610">
        <v>1</v>
      </c>
      <c r="H238" s="354">
        <f t="shared" si="15"/>
        <v>12000</v>
      </c>
      <c r="I238" s="610">
        <v>1</v>
      </c>
      <c r="J238" s="354">
        <f t="shared" si="16"/>
        <v>12000</v>
      </c>
      <c r="K238" s="355">
        <f t="shared" si="17"/>
        <v>0</v>
      </c>
      <c r="L238" s="354">
        <f t="shared" si="18"/>
        <v>0</v>
      </c>
      <c r="M238" s="364"/>
      <c r="N238" s="321" t="str">
        <f t="shared" si="19"/>
        <v/>
      </c>
    </row>
    <row r="239" spans="1:14" s="322" customFormat="1">
      <c r="A239" s="607" t="s">
        <v>9</v>
      </c>
      <c r="B239" s="613"/>
      <c r="C239" s="606" t="s">
        <v>735</v>
      </c>
      <c r="D239" s="614"/>
      <c r="E239" s="604" t="s">
        <v>727</v>
      </c>
      <c r="F239" s="609">
        <v>155000</v>
      </c>
      <c r="G239" s="610">
        <v>1</v>
      </c>
      <c r="H239" s="354">
        <f t="shared" si="15"/>
        <v>155000</v>
      </c>
      <c r="I239" s="610">
        <v>1</v>
      </c>
      <c r="J239" s="354">
        <f t="shared" si="16"/>
        <v>155000</v>
      </c>
      <c r="K239" s="355">
        <f t="shared" si="17"/>
        <v>0</v>
      </c>
      <c r="L239" s="354">
        <f t="shared" si="18"/>
        <v>0</v>
      </c>
      <c r="M239" s="364"/>
      <c r="N239" s="321" t="str">
        <f t="shared" si="19"/>
        <v/>
      </c>
    </row>
    <row r="240" spans="1:14" s="322" customFormat="1">
      <c r="A240" s="607" t="s">
        <v>9</v>
      </c>
      <c r="B240" s="613"/>
      <c r="C240" s="606" t="s">
        <v>1146</v>
      </c>
      <c r="D240" s="614"/>
      <c r="E240" s="604" t="s">
        <v>736</v>
      </c>
      <c r="F240" s="609">
        <v>7000</v>
      </c>
      <c r="G240" s="610">
        <v>2</v>
      </c>
      <c r="H240" s="354">
        <f t="shared" si="15"/>
        <v>14000</v>
      </c>
      <c r="I240" s="610">
        <v>2</v>
      </c>
      <c r="J240" s="354">
        <f t="shared" si="16"/>
        <v>14000</v>
      </c>
      <c r="K240" s="355">
        <f t="shared" si="17"/>
        <v>0</v>
      </c>
      <c r="L240" s="354">
        <f t="shared" si="18"/>
        <v>0</v>
      </c>
      <c r="M240" s="364"/>
      <c r="N240" s="321" t="str">
        <f t="shared" si="19"/>
        <v/>
      </c>
    </row>
    <row r="241" spans="1:17" s="322" customFormat="1">
      <c r="A241" s="607" t="s">
        <v>9</v>
      </c>
      <c r="B241" s="613"/>
      <c r="C241" s="606" t="s">
        <v>1147</v>
      </c>
      <c r="D241" s="614"/>
      <c r="E241" s="604" t="s">
        <v>736</v>
      </c>
      <c r="F241" s="609">
        <v>150000</v>
      </c>
      <c r="G241" s="610">
        <v>1</v>
      </c>
      <c r="H241" s="354">
        <f t="shared" si="15"/>
        <v>150000</v>
      </c>
      <c r="I241" s="610">
        <v>1</v>
      </c>
      <c r="J241" s="354">
        <f t="shared" si="16"/>
        <v>150000</v>
      </c>
      <c r="K241" s="355">
        <f t="shared" si="17"/>
        <v>0</v>
      </c>
      <c r="L241" s="354">
        <f t="shared" si="18"/>
        <v>0</v>
      </c>
      <c r="M241" s="364"/>
      <c r="N241" s="321" t="str">
        <f t="shared" si="19"/>
        <v/>
      </c>
    </row>
    <row r="242" spans="1:17" s="322" customFormat="1">
      <c r="A242" s="607" t="s">
        <v>9</v>
      </c>
      <c r="B242" s="613"/>
      <c r="C242" s="606" t="s">
        <v>1148</v>
      </c>
      <c r="D242" s="614"/>
      <c r="E242" s="604" t="s">
        <v>736</v>
      </c>
      <c r="F242" s="609">
        <v>53000</v>
      </c>
      <c r="G242" s="610">
        <v>1</v>
      </c>
      <c r="H242" s="354">
        <f t="shared" si="15"/>
        <v>53000</v>
      </c>
      <c r="I242" s="610">
        <v>1</v>
      </c>
      <c r="J242" s="354">
        <f t="shared" si="16"/>
        <v>53000</v>
      </c>
      <c r="K242" s="355">
        <f t="shared" si="17"/>
        <v>0</v>
      </c>
      <c r="L242" s="354">
        <f t="shared" si="18"/>
        <v>0</v>
      </c>
      <c r="M242" s="364"/>
      <c r="N242" s="321" t="str">
        <f t="shared" si="19"/>
        <v/>
      </c>
    </row>
    <row r="243" spans="1:17" s="322" customFormat="1">
      <c r="A243" s="607" t="s">
        <v>9</v>
      </c>
      <c r="B243" s="613"/>
      <c r="C243" s="606" t="s">
        <v>1149</v>
      </c>
      <c r="D243" s="614"/>
      <c r="E243" s="604" t="s">
        <v>727</v>
      </c>
      <c r="F243" s="609">
        <v>97000</v>
      </c>
      <c r="G243" s="610">
        <v>1</v>
      </c>
      <c r="H243" s="354">
        <f t="shared" si="15"/>
        <v>97000</v>
      </c>
      <c r="I243" s="610">
        <v>1</v>
      </c>
      <c r="J243" s="354">
        <f t="shared" si="16"/>
        <v>97000</v>
      </c>
      <c r="K243" s="355">
        <f t="shared" si="17"/>
        <v>0</v>
      </c>
      <c r="L243" s="354">
        <f t="shared" si="18"/>
        <v>0</v>
      </c>
      <c r="M243" s="364"/>
      <c r="N243" s="321" t="str">
        <f t="shared" si="19"/>
        <v/>
      </c>
    </row>
    <row r="244" spans="1:17" s="322" customFormat="1">
      <c r="A244" s="607" t="s">
        <v>9</v>
      </c>
      <c r="B244" s="613"/>
      <c r="C244" s="606" t="s">
        <v>737</v>
      </c>
      <c r="D244" s="614"/>
      <c r="E244" s="604" t="s">
        <v>738</v>
      </c>
      <c r="F244" s="609">
        <v>27000</v>
      </c>
      <c r="G244" s="610">
        <v>12</v>
      </c>
      <c r="H244" s="354">
        <f t="shared" si="15"/>
        <v>324000</v>
      </c>
      <c r="I244" s="610">
        <v>12</v>
      </c>
      <c r="J244" s="354">
        <f t="shared" si="16"/>
        <v>324000</v>
      </c>
      <c r="K244" s="355">
        <f t="shared" si="17"/>
        <v>0</v>
      </c>
      <c r="L244" s="354">
        <f t="shared" si="18"/>
        <v>0</v>
      </c>
      <c r="M244" s="364"/>
      <c r="N244" s="321" t="str">
        <f t="shared" si="19"/>
        <v/>
      </c>
    </row>
    <row r="245" spans="1:17" s="322" customFormat="1">
      <c r="A245" s="607" t="s">
        <v>9</v>
      </c>
      <c r="B245" s="613"/>
      <c r="C245" s="606" t="s">
        <v>739</v>
      </c>
      <c r="D245" s="614"/>
      <c r="E245" s="604" t="s">
        <v>738</v>
      </c>
      <c r="F245" s="609">
        <v>17000</v>
      </c>
      <c r="G245" s="610">
        <v>100</v>
      </c>
      <c r="H245" s="354">
        <f t="shared" si="15"/>
        <v>1700000</v>
      </c>
      <c r="I245" s="610">
        <v>100</v>
      </c>
      <c r="J245" s="354">
        <f t="shared" si="16"/>
        <v>1700000</v>
      </c>
      <c r="K245" s="355">
        <f t="shared" si="17"/>
        <v>0</v>
      </c>
      <c r="L245" s="354">
        <f t="shared" si="18"/>
        <v>0</v>
      </c>
      <c r="M245" s="364"/>
      <c r="N245" s="321" t="str">
        <f t="shared" si="19"/>
        <v/>
      </c>
    </row>
    <row r="246" spans="1:17" s="322" customFormat="1">
      <c r="A246" s="607" t="s">
        <v>9</v>
      </c>
      <c r="B246" s="613"/>
      <c r="C246" s="606" t="s">
        <v>740</v>
      </c>
      <c r="D246" s="614"/>
      <c r="E246" s="604" t="s">
        <v>727</v>
      </c>
      <c r="F246" s="609">
        <v>200000</v>
      </c>
      <c r="G246" s="610">
        <v>1</v>
      </c>
      <c r="H246" s="354">
        <f t="shared" si="15"/>
        <v>200000</v>
      </c>
      <c r="I246" s="610">
        <v>1</v>
      </c>
      <c r="J246" s="354">
        <f t="shared" si="16"/>
        <v>200000</v>
      </c>
      <c r="K246" s="355">
        <f t="shared" si="17"/>
        <v>0</v>
      </c>
      <c r="L246" s="354">
        <f t="shared" si="18"/>
        <v>0</v>
      </c>
      <c r="M246" s="364"/>
      <c r="N246" s="321" t="str">
        <f t="shared" si="19"/>
        <v/>
      </c>
    </row>
    <row r="247" spans="1:17" s="322" customFormat="1">
      <c r="A247" s="607" t="s">
        <v>9</v>
      </c>
      <c r="B247" s="613"/>
      <c r="C247" s="606" t="s">
        <v>741</v>
      </c>
      <c r="D247" s="614"/>
      <c r="E247" s="604" t="s">
        <v>738</v>
      </c>
      <c r="F247" s="609">
        <v>17000</v>
      </c>
      <c r="G247" s="610">
        <v>55</v>
      </c>
      <c r="H247" s="354">
        <f t="shared" si="15"/>
        <v>935000</v>
      </c>
      <c r="I247" s="610">
        <v>55</v>
      </c>
      <c r="J247" s="354">
        <f t="shared" si="16"/>
        <v>935000</v>
      </c>
      <c r="K247" s="355">
        <f t="shared" si="17"/>
        <v>0</v>
      </c>
      <c r="L247" s="354">
        <f t="shared" si="18"/>
        <v>0</v>
      </c>
      <c r="M247" s="364"/>
      <c r="N247" s="321" t="str">
        <f t="shared" si="19"/>
        <v/>
      </c>
    </row>
    <row r="248" spans="1:17" s="322" customFormat="1">
      <c r="A248" s="607" t="s">
        <v>9</v>
      </c>
      <c r="B248" s="613"/>
      <c r="C248" s="606" t="s">
        <v>742</v>
      </c>
      <c r="D248" s="614"/>
      <c r="E248" s="604" t="s">
        <v>727</v>
      </c>
      <c r="F248" s="609">
        <v>100000</v>
      </c>
      <c r="G248" s="610">
        <v>1</v>
      </c>
      <c r="H248" s="354">
        <f t="shared" si="15"/>
        <v>100000</v>
      </c>
      <c r="I248" s="610">
        <v>0</v>
      </c>
      <c r="J248" s="354">
        <f t="shared" si="16"/>
        <v>0</v>
      </c>
      <c r="K248" s="355">
        <f t="shared" si="17"/>
        <v>1</v>
      </c>
      <c r="L248" s="354">
        <f t="shared" si="18"/>
        <v>100000</v>
      </c>
      <c r="M248" s="364"/>
      <c r="N248" s="321" t="str">
        <f t="shared" si="19"/>
        <v/>
      </c>
    </row>
    <row r="249" spans="1:17" s="322" customFormat="1">
      <c r="A249" s="363"/>
      <c r="B249" s="362"/>
      <c r="C249" s="361"/>
      <c r="D249" s="360"/>
      <c r="E249" s="359"/>
      <c r="F249" s="366"/>
      <c r="G249" s="356"/>
      <c r="H249" s="354">
        <f t="shared" si="15"/>
        <v>0</v>
      </c>
      <c r="I249" s="356"/>
      <c r="J249" s="354">
        <f t="shared" si="16"/>
        <v>0</v>
      </c>
      <c r="K249" s="355">
        <f t="shared" si="17"/>
        <v>0</v>
      </c>
      <c r="L249" s="354">
        <f t="shared" si="18"/>
        <v>0</v>
      </c>
      <c r="M249" s="364"/>
      <c r="N249" s="321" t="str">
        <f t="shared" si="19"/>
        <v/>
      </c>
    </row>
    <row r="250" spans="1:17" s="322" customFormat="1">
      <c r="A250" s="363"/>
      <c r="B250" s="362"/>
      <c r="C250" s="361"/>
      <c r="D250" s="360"/>
      <c r="E250" s="359"/>
      <c r="F250" s="366"/>
      <c r="G250" s="356"/>
      <c r="H250" s="354">
        <f t="shared" si="15"/>
        <v>0</v>
      </c>
      <c r="I250" s="356"/>
      <c r="J250" s="354">
        <f t="shared" si="16"/>
        <v>0</v>
      </c>
      <c r="K250" s="355">
        <f t="shared" si="17"/>
        <v>0</v>
      </c>
      <c r="L250" s="354">
        <f t="shared" si="18"/>
        <v>0</v>
      </c>
      <c r="M250" s="364"/>
      <c r="N250" s="321" t="str">
        <f t="shared" si="19"/>
        <v/>
      </c>
    </row>
    <row r="251" spans="1:17" s="322" customFormat="1">
      <c r="A251" s="363"/>
      <c r="B251" s="362"/>
      <c r="C251" s="361"/>
      <c r="D251" s="360"/>
      <c r="E251" s="359"/>
      <c r="F251" s="366"/>
      <c r="G251" s="356"/>
      <c r="H251" s="354">
        <f t="shared" si="15"/>
        <v>0</v>
      </c>
      <c r="I251" s="356"/>
      <c r="J251" s="354">
        <f t="shared" si="16"/>
        <v>0</v>
      </c>
      <c r="K251" s="355">
        <f t="shared" si="17"/>
        <v>0</v>
      </c>
      <c r="L251" s="354">
        <f t="shared" si="18"/>
        <v>0</v>
      </c>
      <c r="M251" s="364"/>
      <c r="N251" s="321" t="str">
        <f t="shared" si="19"/>
        <v/>
      </c>
    </row>
    <row r="252" spans="1:17" s="322" customFormat="1">
      <c r="A252" s="363"/>
      <c r="B252" s="362"/>
      <c r="C252" s="361"/>
      <c r="D252" s="360"/>
      <c r="E252" s="359"/>
      <c r="F252" s="365"/>
      <c r="G252" s="356"/>
      <c r="H252" s="354">
        <f t="shared" si="15"/>
        <v>0</v>
      </c>
      <c r="I252" s="356"/>
      <c r="J252" s="354">
        <f t="shared" si="16"/>
        <v>0</v>
      </c>
      <c r="K252" s="355">
        <f t="shared" si="17"/>
        <v>0</v>
      </c>
      <c r="L252" s="354">
        <f t="shared" si="18"/>
        <v>0</v>
      </c>
      <c r="M252" s="364"/>
      <c r="N252" s="321" t="str">
        <f t="shared" si="19"/>
        <v/>
      </c>
    </row>
    <row r="253" spans="1:17" s="322" customFormat="1" ht="14.25" thickBot="1">
      <c r="A253" s="363"/>
      <c r="B253" s="362"/>
      <c r="C253" s="361"/>
      <c r="D253" s="360"/>
      <c r="E253" s="359"/>
      <c r="F253" s="358"/>
      <c r="G253" s="357"/>
      <c r="H253" s="354">
        <f t="shared" si="15"/>
        <v>0</v>
      </c>
      <c r="I253" s="356"/>
      <c r="J253" s="354">
        <f t="shared" si="16"/>
        <v>0</v>
      </c>
      <c r="K253" s="355">
        <f t="shared" si="17"/>
        <v>0</v>
      </c>
      <c r="L253" s="354">
        <f t="shared" si="18"/>
        <v>0</v>
      </c>
      <c r="M253" s="353"/>
      <c r="N253" s="321" t="str">
        <f t="shared" si="19"/>
        <v/>
      </c>
    </row>
    <row r="254" spans="1:17" s="322" customFormat="1" ht="14.25" thickTop="1">
      <c r="A254" s="352" t="s">
        <v>256</v>
      </c>
      <c r="B254" s="351" t="s">
        <v>267</v>
      </c>
      <c r="C254" s="350"/>
      <c r="D254" s="349" t="s">
        <v>264</v>
      </c>
      <c r="E254" s="348" t="s">
        <v>256</v>
      </c>
      <c r="F254" s="347" t="s">
        <v>256</v>
      </c>
      <c r="G254" s="346" t="s">
        <v>256</v>
      </c>
      <c r="H254" s="345">
        <f>SUMIFS(H204:H253,$A204:$A253,"設備費")</f>
        <v>9018000</v>
      </c>
      <c r="I254" s="346" t="s">
        <v>257</v>
      </c>
      <c r="J254" s="345">
        <f>SUMIFS(J204:J253,$A204:$A253,"設備費")</f>
        <v>8888000</v>
      </c>
      <c r="K254" s="346" t="s">
        <v>257</v>
      </c>
      <c r="L254" s="345">
        <f>SUMIFS(L204:L253,$A204:$A253,"設備費")</f>
        <v>130000</v>
      </c>
      <c r="M254" s="344" t="s">
        <v>256</v>
      </c>
      <c r="N254" s="321" t="str">
        <f t="shared" si="19"/>
        <v/>
      </c>
      <c r="O254" s="322" t="s">
        <v>266</v>
      </c>
    </row>
    <row r="255" spans="1:17" s="322" customFormat="1">
      <c r="A255" s="343" t="s">
        <v>256</v>
      </c>
      <c r="B255" s="342" t="s">
        <v>265</v>
      </c>
      <c r="C255" s="341"/>
      <c r="D255" s="340" t="s">
        <v>264</v>
      </c>
      <c r="E255" s="339" t="s">
        <v>256</v>
      </c>
      <c r="F255" s="338" t="s">
        <v>256</v>
      </c>
      <c r="G255" s="337" t="s">
        <v>256</v>
      </c>
      <c r="H255" s="336">
        <f>SUMIFS(H204:H253,$A204:$A253,"工事費")</f>
        <v>4620400</v>
      </c>
      <c r="I255" s="337" t="s">
        <v>257</v>
      </c>
      <c r="J255" s="336">
        <f>SUMIFS(J204:J253,$A204:$A253,"工事費")</f>
        <v>4520400</v>
      </c>
      <c r="K255" s="337" t="s">
        <v>257</v>
      </c>
      <c r="L255" s="336">
        <f>SUMIFS(L204:L253,$A204:$A253,"工事費")</f>
        <v>100000</v>
      </c>
      <c r="M255" s="335" t="s">
        <v>256</v>
      </c>
      <c r="N255" s="321" t="str">
        <f t="shared" si="19"/>
        <v/>
      </c>
      <c r="O255" s="334" t="s">
        <v>263</v>
      </c>
      <c r="P255" s="334" t="s">
        <v>262</v>
      </c>
      <c r="Q255" s="334" t="s">
        <v>261</v>
      </c>
    </row>
    <row r="256" spans="1:17" s="322" customFormat="1" ht="14.25" thickBot="1">
      <c r="A256" s="333" t="s">
        <v>256</v>
      </c>
      <c r="B256" s="332" t="s">
        <v>260</v>
      </c>
      <c r="C256" s="331"/>
      <c r="D256" s="330" t="s">
        <v>259</v>
      </c>
      <c r="E256" s="329" t="s">
        <v>256</v>
      </c>
      <c r="F256" s="328" t="s">
        <v>256</v>
      </c>
      <c r="G256" s="326" t="s">
        <v>256</v>
      </c>
      <c r="H256" s="327">
        <f>SUM(H204:H253)</f>
        <v>13638400</v>
      </c>
      <c r="I256" s="326" t="s">
        <v>257</v>
      </c>
      <c r="J256" s="327">
        <f>SUM(J204:J253)</f>
        <v>13408400</v>
      </c>
      <c r="K256" s="326" t="s">
        <v>257</v>
      </c>
      <c r="L256" s="325">
        <f>SUM(L204:L253)</f>
        <v>230000</v>
      </c>
      <c r="M256" s="324" t="s">
        <v>256</v>
      </c>
      <c r="N256" s="321" t="str">
        <f t="shared" si="19"/>
        <v/>
      </c>
      <c r="O256" s="323" t="str">
        <f>IF(SUM(H254:H255)=H256,"","入力ミス")</f>
        <v/>
      </c>
      <c r="P256" s="323" t="str">
        <f>IF(SUM(J254:J255)=J256,"","入力ミス")</f>
        <v/>
      </c>
      <c r="Q256" s="323" t="str">
        <f>IF(SUM(L254:L255)=L256,"","入力ミス")</f>
        <v/>
      </c>
    </row>
    <row r="257" spans="1:14" s="322" customFormat="1">
      <c r="A257" s="854"/>
      <c r="B257" s="615" t="s">
        <v>1150</v>
      </c>
      <c r="C257" s="616"/>
      <c r="D257" s="855" t="s">
        <v>269</v>
      </c>
      <c r="E257" s="856"/>
      <c r="F257" s="336"/>
      <c r="G257" s="371"/>
      <c r="H257" s="354"/>
      <c r="I257" s="371"/>
      <c r="J257" s="354"/>
      <c r="K257" s="371"/>
      <c r="L257" s="370"/>
      <c r="M257" s="369"/>
      <c r="N257" s="321" t="str">
        <f t="shared" si="19"/>
        <v/>
      </c>
    </row>
    <row r="258" spans="1:14" s="322" customFormat="1">
      <c r="A258" s="607" t="s">
        <v>10</v>
      </c>
      <c r="B258" s="611"/>
      <c r="C258" s="606" t="s">
        <v>560</v>
      </c>
      <c r="D258" s="612" t="s">
        <v>561</v>
      </c>
      <c r="E258" s="604" t="s">
        <v>463</v>
      </c>
      <c r="F258" s="609">
        <v>1320000</v>
      </c>
      <c r="G258" s="610">
        <v>1</v>
      </c>
      <c r="H258" s="354">
        <f t="shared" ref="H258:H307" si="20">$F258*G258</f>
        <v>1320000</v>
      </c>
      <c r="I258" s="610">
        <v>1</v>
      </c>
      <c r="J258" s="354">
        <f t="shared" ref="J258:J307" si="21">$F258*I258</f>
        <v>1320000</v>
      </c>
      <c r="K258" s="355">
        <f t="shared" ref="K258:K307" si="22">G258-I258</f>
        <v>0</v>
      </c>
      <c r="L258" s="354">
        <f t="shared" ref="L258:L307" si="23">$F258*K258</f>
        <v>0</v>
      </c>
      <c r="M258" s="364"/>
      <c r="N258" s="321" t="str">
        <f t="shared" si="19"/>
        <v/>
      </c>
    </row>
    <row r="259" spans="1:14" s="322" customFormat="1">
      <c r="A259" s="607" t="s">
        <v>10</v>
      </c>
      <c r="B259" s="613"/>
      <c r="C259" s="606" t="s">
        <v>562</v>
      </c>
      <c r="D259" s="614" t="s">
        <v>563</v>
      </c>
      <c r="E259" s="604" t="s">
        <v>489</v>
      </c>
      <c r="F259" s="609">
        <v>55000</v>
      </c>
      <c r="G259" s="610">
        <v>2</v>
      </c>
      <c r="H259" s="354">
        <f t="shared" si="20"/>
        <v>110000</v>
      </c>
      <c r="I259" s="610">
        <v>2</v>
      </c>
      <c r="J259" s="354">
        <f t="shared" si="21"/>
        <v>110000</v>
      </c>
      <c r="K259" s="355">
        <f t="shared" si="22"/>
        <v>0</v>
      </c>
      <c r="L259" s="354">
        <f t="shared" si="23"/>
        <v>0</v>
      </c>
      <c r="M259" s="364"/>
      <c r="N259" s="321" t="str">
        <f t="shared" si="19"/>
        <v/>
      </c>
    </row>
    <row r="260" spans="1:14" s="322" customFormat="1">
      <c r="A260" s="607" t="s">
        <v>10</v>
      </c>
      <c r="B260" s="613"/>
      <c r="C260" s="606" t="s">
        <v>564</v>
      </c>
      <c r="D260" s="614" t="s">
        <v>565</v>
      </c>
      <c r="E260" s="604" t="s">
        <v>463</v>
      </c>
      <c r="F260" s="609">
        <v>1680</v>
      </c>
      <c r="G260" s="610">
        <v>12</v>
      </c>
      <c r="H260" s="354">
        <f t="shared" si="20"/>
        <v>20160</v>
      </c>
      <c r="I260" s="610">
        <v>12</v>
      </c>
      <c r="J260" s="354">
        <f t="shared" si="21"/>
        <v>20160</v>
      </c>
      <c r="K260" s="355">
        <f t="shared" si="22"/>
        <v>0</v>
      </c>
      <c r="L260" s="354">
        <f t="shared" si="23"/>
        <v>0</v>
      </c>
      <c r="M260" s="364"/>
      <c r="N260" s="321" t="str">
        <f t="shared" si="19"/>
        <v/>
      </c>
    </row>
    <row r="261" spans="1:14" s="322" customFormat="1">
      <c r="A261" s="607" t="s">
        <v>10</v>
      </c>
      <c r="B261" s="613"/>
      <c r="C261" s="606" t="s">
        <v>566</v>
      </c>
      <c r="D261" s="614" t="s">
        <v>567</v>
      </c>
      <c r="E261" s="604" t="s">
        <v>489</v>
      </c>
      <c r="F261" s="609">
        <v>13000</v>
      </c>
      <c r="G261" s="610">
        <v>24</v>
      </c>
      <c r="H261" s="354">
        <f t="shared" si="20"/>
        <v>312000</v>
      </c>
      <c r="I261" s="610">
        <v>24</v>
      </c>
      <c r="J261" s="354">
        <f t="shared" si="21"/>
        <v>312000</v>
      </c>
      <c r="K261" s="355">
        <f t="shared" si="22"/>
        <v>0</v>
      </c>
      <c r="L261" s="354">
        <f t="shared" si="23"/>
        <v>0</v>
      </c>
      <c r="M261" s="364"/>
      <c r="N261" s="321" t="str">
        <f t="shared" si="19"/>
        <v/>
      </c>
    </row>
    <row r="262" spans="1:14" s="322" customFormat="1">
      <c r="A262" s="607" t="s">
        <v>10</v>
      </c>
      <c r="B262" s="613"/>
      <c r="C262" s="606" t="s">
        <v>568</v>
      </c>
      <c r="D262" s="614" t="s">
        <v>569</v>
      </c>
      <c r="E262" s="604" t="s">
        <v>570</v>
      </c>
      <c r="F262" s="609">
        <v>4000</v>
      </c>
      <c r="G262" s="610">
        <v>12</v>
      </c>
      <c r="H262" s="354">
        <f t="shared" si="20"/>
        <v>48000</v>
      </c>
      <c r="I262" s="610">
        <v>12</v>
      </c>
      <c r="J262" s="354">
        <f t="shared" si="21"/>
        <v>48000</v>
      </c>
      <c r="K262" s="355">
        <f t="shared" si="22"/>
        <v>0</v>
      </c>
      <c r="L262" s="354">
        <f t="shared" si="23"/>
        <v>0</v>
      </c>
      <c r="M262" s="364"/>
      <c r="N262" s="321" t="str">
        <f t="shared" si="19"/>
        <v/>
      </c>
    </row>
    <row r="263" spans="1:14" s="322" customFormat="1">
      <c r="A263" s="607" t="s">
        <v>10</v>
      </c>
      <c r="B263" s="613"/>
      <c r="C263" s="606" t="s">
        <v>571</v>
      </c>
      <c r="D263" s="614"/>
      <c r="E263" s="604" t="s">
        <v>459</v>
      </c>
      <c r="F263" s="609">
        <v>150000</v>
      </c>
      <c r="G263" s="610">
        <v>1</v>
      </c>
      <c r="H263" s="354">
        <f t="shared" si="20"/>
        <v>150000</v>
      </c>
      <c r="I263" s="610">
        <v>1</v>
      </c>
      <c r="J263" s="354">
        <f t="shared" si="21"/>
        <v>150000</v>
      </c>
      <c r="K263" s="355">
        <f t="shared" si="22"/>
        <v>0</v>
      </c>
      <c r="L263" s="354">
        <f t="shared" si="23"/>
        <v>0</v>
      </c>
      <c r="M263" s="364"/>
      <c r="N263" s="321" t="str">
        <f t="shared" si="19"/>
        <v/>
      </c>
    </row>
    <row r="264" spans="1:14" s="322" customFormat="1">
      <c r="A264" s="607" t="s">
        <v>10</v>
      </c>
      <c r="B264" s="613"/>
      <c r="C264" s="606" t="s">
        <v>572</v>
      </c>
      <c r="D264" s="614"/>
      <c r="E264" s="604" t="s">
        <v>459</v>
      </c>
      <c r="F264" s="609">
        <v>50000</v>
      </c>
      <c r="G264" s="610">
        <v>1</v>
      </c>
      <c r="H264" s="354">
        <f t="shared" si="20"/>
        <v>50000</v>
      </c>
      <c r="I264" s="610">
        <v>1</v>
      </c>
      <c r="J264" s="354">
        <f t="shared" si="21"/>
        <v>50000</v>
      </c>
      <c r="K264" s="355">
        <f t="shared" si="22"/>
        <v>0</v>
      </c>
      <c r="L264" s="354">
        <f t="shared" si="23"/>
        <v>0</v>
      </c>
      <c r="M264" s="364"/>
      <c r="N264" s="321" t="str">
        <f t="shared" si="19"/>
        <v/>
      </c>
    </row>
    <row r="265" spans="1:14" s="322" customFormat="1">
      <c r="A265" s="607" t="s">
        <v>10</v>
      </c>
      <c r="B265" s="613"/>
      <c r="C265" s="606" t="s">
        <v>573</v>
      </c>
      <c r="D265" s="614"/>
      <c r="E265" s="604" t="s">
        <v>459</v>
      </c>
      <c r="F265" s="609">
        <v>100000</v>
      </c>
      <c r="G265" s="610">
        <v>1</v>
      </c>
      <c r="H265" s="354">
        <f t="shared" si="20"/>
        <v>100000</v>
      </c>
      <c r="I265" s="610">
        <v>1</v>
      </c>
      <c r="J265" s="354">
        <f t="shared" si="21"/>
        <v>100000</v>
      </c>
      <c r="K265" s="355">
        <f t="shared" si="22"/>
        <v>0</v>
      </c>
      <c r="L265" s="354">
        <f t="shared" si="23"/>
        <v>0</v>
      </c>
      <c r="M265" s="364"/>
      <c r="N265" s="321" t="str">
        <f t="shared" si="19"/>
        <v/>
      </c>
    </row>
    <row r="266" spans="1:14" s="322" customFormat="1">
      <c r="A266" s="607" t="s">
        <v>10</v>
      </c>
      <c r="B266" s="613"/>
      <c r="C266" s="606" t="s">
        <v>574</v>
      </c>
      <c r="D266" s="614"/>
      <c r="E266" s="604" t="s">
        <v>459</v>
      </c>
      <c r="F266" s="609">
        <v>75000</v>
      </c>
      <c r="G266" s="610">
        <v>1</v>
      </c>
      <c r="H266" s="354">
        <f t="shared" si="20"/>
        <v>75000</v>
      </c>
      <c r="I266" s="610">
        <v>1</v>
      </c>
      <c r="J266" s="354">
        <f t="shared" si="21"/>
        <v>75000</v>
      </c>
      <c r="K266" s="355">
        <f t="shared" si="22"/>
        <v>0</v>
      </c>
      <c r="L266" s="354">
        <f t="shared" si="23"/>
        <v>0</v>
      </c>
      <c r="M266" s="364"/>
      <c r="N266" s="321" t="str">
        <f t="shared" si="19"/>
        <v/>
      </c>
    </row>
    <row r="267" spans="1:14" s="322" customFormat="1">
      <c r="A267" s="607" t="s">
        <v>10</v>
      </c>
      <c r="B267" s="613"/>
      <c r="C267" s="606" t="s">
        <v>575</v>
      </c>
      <c r="D267" s="614"/>
      <c r="E267" s="604" t="s">
        <v>459</v>
      </c>
      <c r="F267" s="609">
        <v>140000</v>
      </c>
      <c r="G267" s="610">
        <v>1</v>
      </c>
      <c r="H267" s="354">
        <f t="shared" si="20"/>
        <v>140000</v>
      </c>
      <c r="I267" s="610">
        <v>1</v>
      </c>
      <c r="J267" s="354">
        <f t="shared" si="21"/>
        <v>140000</v>
      </c>
      <c r="K267" s="355">
        <f t="shared" si="22"/>
        <v>0</v>
      </c>
      <c r="L267" s="354">
        <f t="shared" si="23"/>
        <v>0</v>
      </c>
      <c r="M267" s="364"/>
      <c r="N267" s="321" t="str">
        <f t="shared" si="19"/>
        <v/>
      </c>
    </row>
    <row r="268" spans="1:14" s="322" customFormat="1">
      <c r="A268" s="607" t="s">
        <v>10</v>
      </c>
      <c r="B268" s="613"/>
      <c r="C268" s="606" t="s">
        <v>576</v>
      </c>
      <c r="D268" s="614"/>
      <c r="E268" s="604" t="s">
        <v>459</v>
      </c>
      <c r="F268" s="609">
        <v>80000</v>
      </c>
      <c r="G268" s="610">
        <v>1</v>
      </c>
      <c r="H268" s="354">
        <f t="shared" si="20"/>
        <v>80000</v>
      </c>
      <c r="I268" s="610">
        <v>1</v>
      </c>
      <c r="J268" s="354">
        <f t="shared" si="21"/>
        <v>80000</v>
      </c>
      <c r="K268" s="355">
        <f t="shared" si="22"/>
        <v>0</v>
      </c>
      <c r="L268" s="354">
        <f t="shared" si="23"/>
        <v>0</v>
      </c>
      <c r="M268" s="364"/>
      <c r="N268" s="321" t="str">
        <f t="shared" si="19"/>
        <v/>
      </c>
    </row>
    <row r="269" spans="1:14" s="322" customFormat="1">
      <c r="A269" s="607" t="s">
        <v>10</v>
      </c>
      <c r="B269" s="613"/>
      <c r="C269" s="606" t="s">
        <v>502</v>
      </c>
      <c r="D269" s="614"/>
      <c r="E269" s="604" t="s">
        <v>459</v>
      </c>
      <c r="F269" s="609">
        <v>30000</v>
      </c>
      <c r="G269" s="610">
        <v>1</v>
      </c>
      <c r="H269" s="354">
        <f t="shared" si="20"/>
        <v>30000</v>
      </c>
      <c r="I269" s="610">
        <v>1</v>
      </c>
      <c r="J269" s="354">
        <f t="shared" si="21"/>
        <v>30000</v>
      </c>
      <c r="K269" s="355">
        <f t="shared" si="22"/>
        <v>0</v>
      </c>
      <c r="L269" s="354">
        <f t="shared" si="23"/>
        <v>0</v>
      </c>
      <c r="M269" s="364"/>
      <c r="N269" s="321" t="str">
        <f t="shared" si="19"/>
        <v/>
      </c>
    </row>
    <row r="270" spans="1:14" s="322" customFormat="1">
      <c r="A270" s="607" t="s">
        <v>10</v>
      </c>
      <c r="B270" s="613"/>
      <c r="C270" s="606" t="s">
        <v>550</v>
      </c>
      <c r="D270" s="614" t="s">
        <v>551</v>
      </c>
      <c r="E270" s="604" t="s">
        <v>512</v>
      </c>
      <c r="F270" s="609">
        <v>6200</v>
      </c>
      <c r="G270" s="610">
        <v>38</v>
      </c>
      <c r="H270" s="354">
        <f t="shared" si="20"/>
        <v>235600</v>
      </c>
      <c r="I270" s="610">
        <v>38</v>
      </c>
      <c r="J270" s="354">
        <f t="shared" si="21"/>
        <v>235600</v>
      </c>
      <c r="K270" s="355">
        <f t="shared" si="22"/>
        <v>0</v>
      </c>
      <c r="L270" s="354">
        <f t="shared" si="23"/>
        <v>0</v>
      </c>
      <c r="M270" s="364"/>
      <c r="N270" s="321" t="str">
        <f t="shared" ref="N270:N333" si="24">IF(J270+L270=H270,"","入力ミス")&amp;IF(L270&gt;=0,"","入力ミス")</f>
        <v/>
      </c>
    </row>
    <row r="271" spans="1:14" s="322" customFormat="1">
      <c r="A271" s="607" t="s">
        <v>9</v>
      </c>
      <c r="B271" s="613"/>
      <c r="C271" s="606" t="s">
        <v>552</v>
      </c>
      <c r="D271" s="614"/>
      <c r="E271" s="604" t="s">
        <v>512</v>
      </c>
      <c r="F271" s="609">
        <v>4000</v>
      </c>
      <c r="G271" s="610">
        <v>38</v>
      </c>
      <c r="H271" s="354">
        <f t="shared" si="20"/>
        <v>152000</v>
      </c>
      <c r="I271" s="610">
        <v>38</v>
      </c>
      <c r="J271" s="354">
        <f t="shared" si="21"/>
        <v>152000</v>
      </c>
      <c r="K271" s="355">
        <f t="shared" si="22"/>
        <v>0</v>
      </c>
      <c r="L271" s="354">
        <f t="shared" si="23"/>
        <v>0</v>
      </c>
      <c r="M271" s="364"/>
      <c r="N271" s="321" t="str">
        <f t="shared" si="24"/>
        <v/>
      </c>
    </row>
    <row r="272" spans="1:14" s="322" customFormat="1">
      <c r="A272" s="363"/>
      <c r="B272" s="362"/>
      <c r="C272" s="361"/>
      <c r="D272" s="360"/>
      <c r="E272" s="359"/>
      <c r="F272" s="366"/>
      <c r="G272" s="356"/>
      <c r="H272" s="354">
        <f t="shared" si="20"/>
        <v>0</v>
      </c>
      <c r="I272" s="356"/>
      <c r="J272" s="354">
        <f t="shared" si="21"/>
        <v>0</v>
      </c>
      <c r="K272" s="355">
        <f t="shared" si="22"/>
        <v>0</v>
      </c>
      <c r="L272" s="354">
        <f t="shared" si="23"/>
        <v>0</v>
      </c>
      <c r="M272" s="364"/>
      <c r="N272" s="321" t="str">
        <f t="shared" si="24"/>
        <v/>
      </c>
    </row>
    <row r="273" spans="1:14" s="322" customFormat="1">
      <c r="A273" s="363"/>
      <c r="B273" s="362"/>
      <c r="C273" s="361"/>
      <c r="D273" s="360"/>
      <c r="E273" s="359"/>
      <c r="F273" s="366"/>
      <c r="G273" s="356"/>
      <c r="H273" s="354">
        <f t="shared" si="20"/>
        <v>0</v>
      </c>
      <c r="I273" s="356"/>
      <c r="J273" s="354">
        <f t="shared" si="21"/>
        <v>0</v>
      </c>
      <c r="K273" s="355">
        <f t="shared" si="22"/>
        <v>0</v>
      </c>
      <c r="L273" s="354">
        <f t="shared" si="23"/>
        <v>0</v>
      </c>
      <c r="M273" s="364"/>
      <c r="N273" s="321" t="str">
        <f t="shared" si="24"/>
        <v/>
      </c>
    </row>
    <row r="274" spans="1:14" s="322" customFormat="1">
      <c r="A274" s="363"/>
      <c r="B274" s="362"/>
      <c r="C274" s="361"/>
      <c r="D274" s="360"/>
      <c r="E274" s="359"/>
      <c r="F274" s="366"/>
      <c r="G274" s="356"/>
      <c r="H274" s="354">
        <f t="shared" si="20"/>
        <v>0</v>
      </c>
      <c r="I274" s="356"/>
      <c r="J274" s="354">
        <f t="shared" si="21"/>
        <v>0</v>
      </c>
      <c r="K274" s="355">
        <f t="shared" si="22"/>
        <v>0</v>
      </c>
      <c r="L274" s="354">
        <f t="shared" si="23"/>
        <v>0</v>
      </c>
      <c r="M274" s="364"/>
      <c r="N274" s="321" t="str">
        <f t="shared" si="24"/>
        <v/>
      </c>
    </row>
    <row r="275" spans="1:14" s="322" customFormat="1">
      <c r="A275" s="363"/>
      <c r="B275" s="362"/>
      <c r="C275" s="361"/>
      <c r="D275" s="360"/>
      <c r="E275" s="359"/>
      <c r="F275" s="366"/>
      <c r="G275" s="356"/>
      <c r="H275" s="354">
        <f t="shared" si="20"/>
        <v>0</v>
      </c>
      <c r="I275" s="356"/>
      <c r="J275" s="354">
        <f t="shared" si="21"/>
        <v>0</v>
      </c>
      <c r="K275" s="355">
        <f t="shared" si="22"/>
        <v>0</v>
      </c>
      <c r="L275" s="354">
        <f t="shared" si="23"/>
        <v>0</v>
      </c>
      <c r="M275" s="364"/>
      <c r="N275" s="321" t="str">
        <f t="shared" si="24"/>
        <v/>
      </c>
    </row>
    <row r="276" spans="1:14" s="322" customFormat="1">
      <c r="A276" s="363"/>
      <c r="B276" s="362"/>
      <c r="C276" s="361"/>
      <c r="D276" s="360"/>
      <c r="E276" s="359"/>
      <c r="F276" s="366"/>
      <c r="G276" s="356"/>
      <c r="H276" s="354">
        <f t="shared" si="20"/>
        <v>0</v>
      </c>
      <c r="I276" s="356"/>
      <c r="J276" s="354">
        <f t="shared" si="21"/>
        <v>0</v>
      </c>
      <c r="K276" s="355">
        <f t="shared" si="22"/>
        <v>0</v>
      </c>
      <c r="L276" s="354">
        <f t="shared" si="23"/>
        <v>0</v>
      </c>
      <c r="M276" s="364"/>
      <c r="N276" s="321" t="str">
        <f t="shared" si="24"/>
        <v/>
      </c>
    </row>
    <row r="277" spans="1:14" s="322" customFormat="1">
      <c r="A277" s="363"/>
      <c r="B277" s="362"/>
      <c r="C277" s="361"/>
      <c r="D277" s="360"/>
      <c r="E277" s="359"/>
      <c r="F277" s="366"/>
      <c r="G277" s="356"/>
      <c r="H277" s="354">
        <f t="shared" si="20"/>
        <v>0</v>
      </c>
      <c r="I277" s="356"/>
      <c r="J277" s="354">
        <f t="shared" si="21"/>
        <v>0</v>
      </c>
      <c r="K277" s="355">
        <f t="shared" si="22"/>
        <v>0</v>
      </c>
      <c r="L277" s="354">
        <f t="shared" si="23"/>
        <v>0</v>
      </c>
      <c r="M277" s="364"/>
      <c r="N277" s="321" t="str">
        <f t="shared" si="24"/>
        <v/>
      </c>
    </row>
    <row r="278" spans="1:14" s="322" customFormat="1">
      <c r="A278" s="363"/>
      <c r="B278" s="362"/>
      <c r="C278" s="361"/>
      <c r="D278" s="360"/>
      <c r="E278" s="359"/>
      <c r="F278" s="366"/>
      <c r="G278" s="356"/>
      <c r="H278" s="354">
        <f t="shared" si="20"/>
        <v>0</v>
      </c>
      <c r="I278" s="356"/>
      <c r="J278" s="354">
        <f t="shared" si="21"/>
        <v>0</v>
      </c>
      <c r="K278" s="355">
        <f t="shared" si="22"/>
        <v>0</v>
      </c>
      <c r="L278" s="354">
        <f t="shared" si="23"/>
        <v>0</v>
      </c>
      <c r="M278" s="364"/>
      <c r="N278" s="321" t="str">
        <f t="shared" si="24"/>
        <v/>
      </c>
    </row>
    <row r="279" spans="1:14" s="322" customFormat="1">
      <c r="A279" s="363"/>
      <c r="B279" s="362"/>
      <c r="C279" s="361"/>
      <c r="D279" s="360"/>
      <c r="E279" s="359"/>
      <c r="F279" s="366"/>
      <c r="G279" s="356"/>
      <c r="H279" s="354">
        <f t="shared" si="20"/>
        <v>0</v>
      </c>
      <c r="I279" s="356"/>
      <c r="J279" s="354">
        <f t="shared" si="21"/>
        <v>0</v>
      </c>
      <c r="K279" s="355">
        <f t="shared" si="22"/>
        <v>0</v>
      </c>
      <c r="L279" s="354">
        <f t="shared" si="23"/>
        <v>0</v>
      </c>
      <c r="M279" s="364"/>
      <c r="N279" s="321" t="str">
        <f t="shared" si="24"/>
        <v/>
      </c>
    </row>
    <row r="280" spans="1:14" s="322" customFormat="1">
      <c r="A280" s="363"/>
      <c r="B280" s="362"/>
      <c r="C280" s="361"/>
      <c r="D280" s="360"/>
      <c r="E280" s="359"/>
      <c r="F280" s="366"/>
      <c r="G280" s="356"/>
      <c r="H280" s="354">
        <f t="shared" si="20"/>
        <v>0</v>
      </c>
      <c r="I280" s="356"/>
      <c r="J280" s="354">
        <f t="shared" si="21"/>
        <v>0</v>
      </c>
      <c r="K280" s="355">
        <f t="shared" si="22"/>
        <v>0</v>
      </c>
      <c r="L280" s="354">
        <f t="shared" si="23"/>
        <v>0</v>
      </c>
      <c r="M280" s="364"/>
      <c r="N280" s="321" t="str">
        <f t="shared" si="24"/>
        <v/>
      </c>
    </row>
    <row r="281" spans="1:14" s="322" customFormat="1">
      <c r="A281" s="363"/>
      <c r="B281" s="362"/>
      <c r="C281" s="361"/>
      <c r="D281" s="360"/>
      <c r="E281" s="359"/>
      <c r="F281" s="366"/>
      <c r="G281" s="356"/>
      <c r="H281" s="354">
        <f t="shared" si="20"/>
        <v>0</v>
      </c>
      <c r="I281" s="356"/>
      <c r="J281" s="354">
        <f t="shared" si="21"/>
        <v>0</v>
      </c>
      <c r="K281" s="355">
        <f t="shared" si="22"/>
        <v>0</v>
      </c>
      <c r="L281" s="354">
        <f t="shared" si="23"/>
        <v>0</v>
      </c>
      <c r="M281" s="364"/>
      <c r="N281" s="321" t="str">
        <f t="shared" si="24"/>
        <v/>
      </c>
    </row>
    <row r="282" spans="1:14" s="322" customFormat="1">
      <c r="A282" s="363"/>
      <c r="B282" s="362"/>
      <c r="C282" s="361"/>
      <c r="D282" s="360"/>
      <c r="E282" s="359"/>
      <c r="F282" s="366"/>
      <c r="G282" s="356"/>
      <c r="H282" s="354">
        <f t="shared" si="20"/>
        <v>0</v>
      </c>
      <c r="I282" s="356"/>
      <c r="J282" s="354">
        <f t="shared" si="21"/>
        <v>0</v>
      </c>
      <c r="K282" s="355">
        <f t="shared" si="22"/>
        <v>0</v>
      </c>
      <c r="L282" s="354">
        <f t="shared" si="23"/>
        <v>0</v>
      </c>
      <c r="M282" s="364"/>
      <c r="N282" s="321" t="str">
        <f t="shared" si="24"/>
        <v/>
      </c>
    </row>
    <row r="283" spans="1:14" s="322" customFormat="1">
      <c r="A283" s="363"/>
      <c r="B283" s="362"/>
      <c r="C283" s="361"/>
      <c r="D283" s="360"/>
      <c r="E283" s="359"/>
      <c r="F283" s="366"/>
      <c r="G283" s="356"/>
      <c r="H283" s="354">
        <f t="shared" si="20"/>
        <v>0</v>
      </c>
      <c r="I283" s="356"/>
      <c r="J283" s="354">
        <f t="shared" si="21"/>
        <v>0</v>
      </c>
      <c r="K283" s="355">
        <f t="shared" si="22"/>
        <v>0</v>
      </c>
      <c r="L283" s="354">
        <f t="shared" si="23"/>
        <v>0</v>
      </c>
      <c r="M283" s="364"/>
      <c r="N283" s="321" t="str">
        <f t="shared" si="24"/>
        <v/>
      </c>
    </row>
    <row r="284" spans="1:14" s="322" customFormat="1">
      <c r="A284" s="363"/>
      <c r="B284" s="362"/>
      <c r="C284" s="361"/>
      <c r="D284" s="360"/>
      <c r="E284" s="359"/>
      <c r="F284" s="366"/>
      <c r="G284" s="356"/>
      <c r="H284" s="354">
        <f t="shared" si="20"/>
        <v>0</v>
      </c>
      <c r="I284" s="356"/>
      <c r="J284" s="354">
        <f t="shared" si="21"/>
        <v>0</v>
      </c>
      <c r="K284" s="355">
        <f t="shared" si="22"/>
        <v>0</v>
      </c>
      <c r="L284" s="354">
        <f t="shared" si="23"/>
        <v>0</v>
      </c>
      <c r="M284" s="364"/>
      <c r="N284" s="321" t="str">
        <f t="shared" si="24"/>
        <v/>
      </c>
    </row>
    <row r="285" spans="1:14" s="322" customFormat="1">
      <c r="A285" s="363"/>
      <c r="B285" s="362"/>
      <c r="C285" s="361"/>
      <c r="D285" s="360"/>
      <c r="E285" s="359"/>
      <c r="F285" s="366"/>
      <c r="G285" s="356"/>
      <c r="H285" s="354">
        <f t="shared" si="20"/>
        <v>0</v>
      </c>
      <c r="I285" s="356"/>
      <c r="J285" s="354">
        <f t="shared" si="21"/>
        <v>0</v>
      </c>
      <c r="K285" s="355">
        <f t="shared" si="22"/>
        <v>0</v>
      </c>
      <c r="L285" s="354">
        <f t="shared" si="23"/>
        <v>0</v>
      </c>
      <c r="M285" s="364"/>
      <c r="N285" s="321" t="str">
        <f t="shared" si="24"/>
        <v/>
      </c>
    </row>
    <row r="286" spans="1:14" s="322" customFormat="1">
      <c r="A286" s="363"/>
      <c r="B286" s="362"/>
      <c r="C286" s="361"/>
      <c r="D286" s="360"/>
      <c r="E286" s="359"/>
      <c r="F286" s="366"/>
      <c r="G286" s="356"/>
      <c r="H286" s="354">
        <f t="shared" si="20"/>
        <v>0</v>
      </c>
      <c r="I286" s="356"/>
      <c r="J286" s="354">
        <f t="shared" si="21"/>
        <v>0</v>
      </c>
      <c r="K286" s="355">
        <f t="shared" si="22"/>
        <v>0</v>
      </c>
      <c r="L286" s="354">
        <f t="shared" si="23"/>
        <v>0</v>
      </c>
      <c r="M286" s="364"/>
      <c r="N286" s="321" t="str">
        <f t="shared" si="24"/>
        <v/>
      </c>
    </row>
    <row r="287" spans="1:14" s="322" customFormat="1">
      <c r="A287" s="363"/>
      <c r="B287" s="362"/>
      <c r="C287" s="361"/>
      <c r="D287" s="360"/>
      <c r="E287" s="359"/>
      <c r="F287" s="366"/>
      <c r="G287" s="356"/>
      <c r="H287" s="354">
        <f t="shared" si="20"/>
        <v>0</v>
      </c>
      <c r="I287" s="356"/>
      <c r="J287" s="354">
        <f t="shared" si="21"/>
        <v>0</v>
      </c>
      <c r="K287" s="355">
        <f t="shared" si="22"/>
        <v>0</v>
      </c>
      <c r="L287" s="354">
        <f t="shared" si="23"/>
        <v>0</v>
      </c>
      <c r="M287" s="364"/>
      <c r="N287" s="321" t="str">
        <f t="shared" si="24"/>
        <v/>
      </c>
    </row>
    <row r="288" spans="1:14" s="322" customFormat="1">
      <c r="A288" s="363"/>
      <c r="B288" s="362"/>
      <c r="C288" s="361"/>
      <c r="D288" s="360"/>
      <c r="E288" s="359"/>
      <c r="F288" s="366"/>
      <c r="G288" s="356"/>
      <c r="H288" s="354">
        <f t="shared" si="20"/>
        <v>0</v>
      </c>
      <c r="I288" s="356"/>
      <c r="J288" s="354">
        <f t="shared" si="21"/>
        <v>0</v>
      </c>
      <c r="K288" s="355">
        <f t="shared" si="22"/>
        <v>0</v>
      </c>
      <c r="L288" s="354">
        <f t="shared" si="23"/>
        <v>0</v>
      </c>
      <c r="M288" s="364"/>
      <c r="N288" s="321" t="str">
        <f t="shared" si="24"/>
        <v/>
      </c>
    </row>
    <row r="289" spans="1:14" s="322" customFormat="1">
      <c r="A289" s="363"/>
      <c r="B289" s="362"/>
      <c r="C289" s="361"/>
      <c r="D289" s="360"/>
      <c r="E289" s="359"/>
      <c r="F289" s="366"/>
      <c r="G289" s="356"/>
      <c r="H289" s="354">
        <f t="shared" si="20"/>
        <v>0</v>
      </c>
      <c r="I289" s="356"/>
      <c r="J289" s="354">
        <f t="shared" si="21"/>
        <v>0</v>
      </c>
      <c r="K289" s="355">
        <f t="shared" si="22"/>
        <v>0</v>
      </c>
      <c r="L289" s="354">
        <f t="shared" si="23"/>
        <v>0</v>
      </c>
      <c r="M289" s="364"/>
      <c r="N289" s="321" t="str">
        <f t="shared" si="24"/>
        <v/>
      </c>
    </row>
    <row r="290" spans="1:14" s="322" customFormat="1">
      <c r="A290" s="363"/>
      <c r="B290" s="362"/>
      <c r="C290" s="361"/>
      <c r="D290" s="360"/>
      <c r="E290" s="359"/>
      <c r="F290" s="366"/>
      <c r="G290" s="356"/>
      <c r="H290" s="354">
        <f t="shared" si="20"/>
        <v>0</v>
      </c>
      <c r="I290" s="356"/>
      <c r="J290" s="354">
        <f t="shared" si="21"/>
        <v>0</v>
      </c>
      <c r="K290" s="355">
        <f t="shared" si="22"/>
        <v>0</v>
      </c>
      <c r="L290" s="354">
        <f t="shared" si="23"/>
        <v>0</v>
      </c>
      <c r="M290" s="364"/>
      <c r="N290" s="321" t="str">
        <f t="shared" si="24"/>
        <v/>
      </c>
    </row>
    <row r="291" spans="1:14" s="322" customFormat="1">
      <c r="A291" s="363"/>
      <c r="B291" s="362"/>
      <c r="C291" s="361"/>
      <c r="D291" s="360"/>
      <c r="E291" s="359"/>
      <c r="F291" s="366"/>
      <c r="G291" s="356"/>
      <c r="H291" s="354">
        <f t="shared" si="20"/>
        <v>0</v>
      </c>
      <c r="I291" s="356"/>
      <c r="J291" s="354">
        <f t="shared" si="21"/>
        <v>0</v>
      </c>
      <c r="K291" s="355">
        <f t="shared" si="22"/>
        <v>0</v>
      </c>
      <c r="L291" s="354">
        <f t="shared" si="23"/>
        <v>0</v>
      </c>
      <c r="M291" s="364"/>
      <c r="N291" s="321" t="str">
        <f t="shared" si="24"/>
        <v/>
      </c>
    </row>
    <row r="292" spans="1:14" s="322" customFormat="1">
      <c r="A292" s="363"/>
      <c r="B292" s="362"/>
      <c r="C292" s="361"/>
      <c r="D292" s="360"/>
      <c r="E292" s="359"/>
      <c r="F292" s="366"/>
      <c r="G292" s="356"/>
      <c r="H292" s="354">
        <f t="shared" si="20"/>
        <v>0</v>
      </c>
      <c r="I292" s="356"/>
      <c r="J292" s="354">
        <f t="shared" si="21"/>
        <v>0</v>
      </c>
      <c r="K292" s="355">
        <f t="shared" si="22"/>
        <v>0</v>
      </c>
      <c r="L292" s="354">
        <f t="shared" si="23"/>
        <v>0</v>
      </c>
      <c r="M292" s="364"/>
      <c r="N292" s="321" t="str">
        <f t="shared" si="24"/>
        <v/>
      </c>
    </row>
    <row r="293" spans="1:14" s="322" customFormat="1">
      <c r="A293" s="363"/>
      <c r="B293" s="362"/>
      <c r="C293" s="361"/>
      <c r="D293" s="360"/>
      <c r="E293" s="359"/>
      <c r="F293" s="366"/>
      <c r="G293" s="356"/>
      <c r="H293" s="354">
        <f t="shared" si="20"/>
        <v>0</v>
      </c>
      <c r="I293" s="356"/>
      <c r="J293" s="354">
        <f t="shared" si="21"/>
        <v>0</v>
      </c>
      <c r="K293" s="355">
        <f t="shared" si="22"/>
        <v>0</v>
      </c>
      <c r="L293" s="354">
        <f t="shared" si="23"/>
        <v>0</v>
      </c>
      <c r="M293" s="364"/>
      <c r="N293" s="321" t="str">
        <f t="shared" si="24"/>
        <v/>
      </c>
    </row>
    <row r="294" spans="1:14" s="322" customFormat="1">
      <c r="A294" s="363"/>
      <c r="B294" s="362"/>
      <c r="C294" s="361"/>
      <c r="D294" s="360"/>
      <c r="E294" s="359"/>
      <c r="F294" s="366"/>
      <c r="G294" s="356"/>
      <c r="H294" s="354">
        <f t="shared" si="20"/>
        <v>0</v>
      </c>
      <c r="I294" s="356"/>
      <c r="J294" s="354">
        <f t="shared" si="21"/>
        <v>0</v>
      </c>
      <c r="K294" s="355">
        <f t="shared" si="22"/>
        <v>0</v>
      </c>
      <c r="L294" s="354">
        <f t="shared" si="23"/>
        <v>0</v>
      </c>
      <c r="M294" s="364"/>
      <c r="N294" s="321" t="str">
        <f t="shared" si="24"/>
        <v/>
      </c>
    </row>
    <row r="295" spans="1:14" s="322" customFormat="1">
      <c r="A295" s="363"/>
      <c r="B295" s="362"/>
      <c r="C295" s="361"/>
      <c r="D295" s="360"/>
      <c r="E295" s="359"/>
      <c r="F295" s="366"/>
      <c r="G295" s="356"/>
      <c r="H295" s="354">
        <f t="shared" si="20"/>
        <v>0</v>
      </c>
      <c r="I295" s="356"/>
      <c r="J295" s="354">
        <f t="shared" si="21"/>
        <v>0</v>
      </c>
      <c r="K295" s="355">
        <f t="shared" si="22"/>
        <v>0</v>
      </c>
      <c r="L295" s="354">
        <f t="shared" si="23"/>
        <v>0</v>
      </c>
      <c r="M295" s="364"/>
      <c r="N295" s="321" t="str">
        <f t="shared" si="24"/>
        <v/>
      </c>
    </row>
    <row r="296" spans="1:14" s="322" customFormat="1">
      <c r="A296" s="363"/>
      <c r="B296" s="362"/>
      <c r="C296" s="361"/>
      <c r="D296" s="360"/>
      <c r="E296" s="359"/>
      <c r="F296" s="366"/>
      <c r="G296" s="356"/>
      <c r="H296" s="354">
        <f t="shared" si="20"/>
        <v>0</v>
      </c>
      <c r="I296" s="356"/>
      <c r="J296" s="354">
        <f t="shared" si="21"/>
        <v>0</v>
      </c>
      <c r="K296" s="355">
        <f t="shared" si="22"/>
        <v>0</v>
      </c>
      <c r="L296" s="354">
        <f t="shared" si="23"/>
        <v>0</v>
      </c>
      <c r="M296" s="364"/>
      <c r="N296" s="321" t="str">
        <f t="shared" si="24"/>
        <v/>
      </c>
    </row>
    <row r="297" spans="1:14" s="322" customFormat="1">
      <c r="A297" s="363"/>
      <c r="B297" s="362"/>
      <c r="C297" s="361"/>
      <c r="D297" s="360"/>
      <c r="E297" s="359"/>
      <c r="F297" s="366"/>
      <c r="G297" s="356"/>
      <c r="H297" s="354">
        <f t="shared" si="20"/>
        <v>0</v>
      </c>
      <c r="I297" s="356"/>
      <c r="J297" s="354">
        <f t="shared" si="21"/>
        <v>0</v>
      </c>
      <c r="K297" s="355">
        <f t="shared" si="22"/>
        <v>0</v>
      </c>
      <c r="L297" s="354">
        <f t="shared" si="23"/>
        <v>0</v>
      </c>
      <c r="M297" s="364"/>
      <c r="N297" s="321" t="str">
        <f t="shared" si="24"/>
        <v/>
      </c>
    </row>
    <row r="298" spans="1:14" s="322" customFormat="1">
      <c r="A298" s="363"/>
      <c r="B298" s="362"/>
      <c r="C298" s="361"/>
      <c r="D298" s="360"/>
      <c r="E298" s="359"/>
      <c r="F298" s="366"/>
      <c r="G298" s="356"/>
      <c r="H298" s="354">
        <f t="shared" si="20"/>
        <v>0</v>
      </c>
      <c r="I298" s="356"/>
      <c r="J298" s="354">
        <f t="shared" si="21"/>
        <v>0</v>
      </c>
      <c r="K298" s="355">
        <f t="shared" si="22"/>
        <v>0</v>
      </c>
      <c r="L298" s="354">
        <f t="shared" si="23"/>
        <v>0</v>
      </c>
      <c r="M298" s="364"/>
      <c r="N298" s="321" t="str">
        <f t="shared" si="24"/>
        <v/>
      </c>
    </row>
    <row r="299" spans="1:14" s="322" customFormat="1">
      <c r="A299" s="363"/>
      <c r="B299" s="362"/>
      <c r="C299" s="361"/>
      <c r="D299" s="360"/>
      <c r="E299" s="359"/>
      <c r="F299" s="366"/>
      <c r="G299" s="356"/>
      <c r="H299" s="354">
        <f t="shared" si="20"/>
        <v>0</v>
      </c>
      <c r="I299" s="356"/>
      <c r="J299" s="354">
        <f t="shared" si="21"/>
        <v>0</v>
      </c>
      <c r="K299" s="355">
        <f t="shared" si="22"/>
        <v>0</v>
      </c>
      <c r="L299" s="354">
        <f t="shared" si="23"/>
        <v>0</v>
      </c>
      <c r="M299" s="364"/>
      <c r="N299" s="321" t="str">
        <f t="shared" si="24"/>
        <v/>
      </c>
    </row>
    <row r="300" spans="1:14" s="322" customFormat="1">
      <c r="A300" s="363"/>
      <c r="B300" s="362"/>
      <c r="C300" s="361"/>
      <c r="D300" s="360"/>
      <c r="E300" s="359"/>
      <c r="F300" s="366"/>
      <c r="G300" s="356"/>
      <c r="H300" s="354">
        <f t="shared" si="20"/>
        <v>0</v>
      </c>
      <c r="I300" s="356"/>
      <c r="J300" s="354">
        <f t="shared" si="21"/>
        <v>0</v>
      </c>
      <c r="K300" s="355">
        <f t="shared" si="22"/>
        <v>0</v>
      </c>
      <c r="L300" s="354">
        <f t="shared" si="23"/>
        <v>0</v>
      </c>
      <c r="M300" s="364"/>
      <c r="N300" s="321" t="str">
        <f t="shared" si="24"/>
        <v/>
      </c>
    </row>
    <row r="301" spans="1:14" s="322" customFormat="1">
      <c r="A301" s="363"/>
      <c r="B301" s="362"/>
      <c r="C301" s="361"/>
      <c r="D301" s="360"/>
      <c r="E301" s="359"/>
      <c r="F301" s="366"/>
      <c r="G301" s="356"/>
      <c r="H301" s="354">
        <f t="shared" si="20"/>
        <v>0</v>
      </c>
      <c r="I301" s="356"/>
      <c r="J301" s="354">
        <f t="shared" si="21"/>
        <v>0</v>
      </c>
      <c r="K301" s="355">
        <f t="shared" si="22"/>
        <v>0</v>
      </c>
      <c r="L301" s="354">
        <f t="shared" si="23"/>
        <v>0</v>
      </c>
      <c r="M301" s="364"/>
      <c r="N301" s="321" t="str">
        <f t="shared" si="24"/>
        <v/>
      </c>
    </row>
    <row r="302" spans="1:14" s="322" customFormat="1">
      <c r="A302" s="363"/>
      <c r="B302" s="362"/>
      <c r="C302" s="361"/>
      <c r="D302" s="360"/>
      <c r="E302" s="359"/>
      <c r="F302" s="366"/>
      <c r="G302" s="356"/>
      <c r="H302" s="354">
        <f t="shared" si="20"/>
        <v>0</v>
      </c>
      <c r="I302" s="356"/>
      <c r="J302" s="354">
        <f t="shared" si="21"/>
        <v>0</v>
      </c>
      <c r="K302" s="355">
        <f t="shared" si="22"/>
        <v>0</v>
      </c>
      <c r="L302" s="354">
        <f t="shared" si="23"/>
        <v>0</v>
      </c>
      <c r="M302" s="364"/>
      <c r="N302" s="321" t="str">
        <f t="shared" si="24"/>
        <v/>
      </c>
    </row>
    <row r="303" spans="1:14" s="322" customFormat="1">
      <c r="A303" s="363"/>
      <c r="B303" s="362"/>
      <c r="C303" s="361"/>
      <c r="D303" s="360"/>
      <c r="E303" s="359"/>
      <c r="F303" s="366"/>
      <c r="G303" s="356"/>
      <c r="H303" s="354">
        <f t="shared" si="20"/>
        <v>0</v>
      </c>
      <c r="I303" s="356"/>
      <c r="J303" s="354">
        <f t="shared" si="21"/>
        <v>0</v>
      </c>
      <c r="K303" s="355">
        <f t="shared" si="22"/>
        <v>0</v>
      </c>
      <c r="L303" s="354">
        <f t="shared" si="23"/>
        <v>0</v>
      </c>
      <c r="M303" s="364"/>
      <c r="N303" s="321" t="str">
        <f t="shared" si="24"/>
        <v/>
      </c>
    </row>
    <row r="304" spans="1:14" s="322" customFormat="1">
      <c r="A304" s="363"/>
      <c r="B304" s="362"/>
      <c r="C304" s="361"/>
      <c r="D304" s="360"/>
      <c r="E304" s="359"/>
      <c r="F304" s="366"/>
      <c r="G304" s="356"/>
      <c r="H304" s="354">
        <f t="shared" si="20"/>
        <v>0</v>
      </c>
      <c r="I304" s="356"/>
      <c r="J304" s="354">
        <f t="shared" si="21"/>
        <v>0</v>
      </c>
      <c r="K304" s="355">
        <f t="shared" si="22"/>
        <v>0</v>
      </c>
      <c r="L304" s="354">
        <f t="shared" si="23"/>
        <v>0</v>
      </c>
      <c r="M304" s="364"/>
      <c r="N304" s="321" t="str">
        <f t="shared" si="24"/>
        <v/>
      </c>
    </row>
    <row r="305" spans="1:17" s="322" customFormat="1">
      <c r="A305" s="363"/>
      <c r="B305" s="362"/>
      <c r="C305" s="361"/>
      <c r="D305" s="360"/>
      <c r="E305" s="359"/>
      <c r="F305" s="366"/>
      <c r="G305" s="356"/>
      <c r="H305" s="354">
        <f t="shared" si="20"/>
        <v>0</v>
      </c>
      <c r="I305" s="356"/>
      <c r="J305" s="354">
        <f t="shared" si="21"/>
        <v>0</v>
      </c>
      <c r="K305" s="355">
        <f t="shared" si="22"/>
        <v>0</v>
      </c>
      <c r="L305" s="354">
        <f t="shared" si="23"/>
        <v>0</v>
      </c>
      <c r="M305" s="364"/>
      <c r="N305" s="321" t="str">
        <f t="shared" si="24"/>
        <v/>
      </c>
    </row>
    <row r="306" spans="1:17" s="322" customFormat="1">
      <c r="A306" s="363"/>
      <c r="B306" s="362"/>
      <c r="C306" s="361"/>
      <c r="D306" s="360"/>
      <c r="E306" s="359"/>
      <c r="F306" s="365"/>
      <c r="G306" s="356"/>
      <c r="H306" s="354">
        <f t="shared" si="20"/>
        <v>0</v>
      </c>
      <c r="I306" s="356"/>
      <c r="J306" s="354">
        <f t="shared" si="21"/>
        <v>0</v>
      </c>
      <c r="K306" s="355">
        <f t="shared" si="22"/>
        <v>0</v>
      </c>
      <c r="L306" s="354">
        <f t="shared" si="23"/>
        <v>0</v>
      </c>
      <c r="M306" s="364"/>
      <c r="N306" s="321" t="str">
        <f t="shared" si="24"/>
        <v/>
      </c>
    </row>
    <row r="307" spans="1:17" s="322" customFormat="1" ht="14.25" thickBot="1">
      <c r="A307" s="363"/>
      <c r="B307" s="362"/>
      <c r="C307" s="361"/>
      <c r="D307" s="360"/>
      <c r="E307" s="359"/>
      <c r="F307" s="358"/>
      <c r="G307" s="357"/>
      <c r="H307" s="354">
        <f t="shared" si="20"/>
        <v>0</v>
      </c>
      <c r="I307" s="356"/>
      <c r="J307" s="354">
        <f t="shared" si="21"/>
        <v>0</v>
      </c>
      <c r="K307" s="355">
        <f t="shared" si="22"/>
        <v>0</v>
      </c>
      <c r="L307" s="354">
        <f t="shared" si="23"/>
        <v>0</v>
      </c>
      <c r="M307" s="353"/>
      <c r="N307" s="321" t="str">
        <f t="shared" si="24"/>
        <v/>
      </c>
    </row>
    <row r="308" spans="1:17" s="322" customFormat="1" ht="14.25" thickTop="1">
      <c r="A308" s="352" t="s">
        <v>256</v>
      </c>
      <c r="B308" s="351" t="s">
        <v>267</v>
      </c>
      <c r="C308" s="350"/>
      <c r="D308" s="349" t="s">
        <v>264</v>
      </c>
      <c r="E308" s="348" t="s">
        <v>256</v>
      </c>
      <c r="F308" s="347" t="s">
        <v>256</v>
      </c>
      <c r="G308" s="346" t="s">
        <v>256</v>
      </c>
      <c r="H308" s="345">
        <f>SUMIFS(H258:H307,$A258:$A307,"設備費")</f>
        <v>2670760</v>
      </c>
      <c r="I308" s="346" t="s">
        <v>257</v>
      </c>
      <c r="J308" s="345">
        <f>SUMIFS(J258:J307,$A258:$A307,"設備費")</f>
        <v>2670760</v>
      </c>
      <c r="K308" s="346" t="s">
        <v>257</v>
      </c>
      <c r="L308" s="345">
        <f>SUMIFS(L258:L307,$A258:$A307,"設備費")</f>
        <v>0</v>
      </c>
      <c r="M308" s="344" t="s">
        <v>256</v>
      </c>
      <c r="N308" s="321" t="str">
        <f t="shared" si="24"/>
        <v/>
      </c>
      <c r="O308" s="322" t="s">
        <v>266</v>
      </c>
    </row>
    <row r="309" spans="1:17" s="322" customFormat="1">
      <c r="A309" s="343" t="s">
        <v>256</v>
      </c>
      <c r="B309" s="342" t="s">
        <v>265</v>
      </c>
      <c r="C309" s="341"/>
      <c r="D309" s="340" t="s">
        <v>264</v>
      </c>
      <c r="E309" s="339" t="s">
        <v>256</v>
      </c>
      <c r="F309" s="338" t="s">
        <v>256</v>
      </c>
      <c r="G309" s="337" t="s">
        <v>256</v>
      </c>
      <c r="H309" s="336">
        <f>SUMIFS(H258:H307,$A258:$A307,"工事費")</f>
        <v>152000</v>
      </c>
      <c r="I309" s="337" t="s">
        <v>257</v>
      </c>
      <c r="J309" s="336">
        <f>SUMIFS(J258:J307,$A258:$A307,"工事費")</f>
        <v>152000</v>
      </c>
      <c r="K309" s="337" t="s">
        <v>257</v>
      </c>
      <c r="L309" s="336">
        <f>SUMIFS(L258:L307,$A258:$A307,"工事費")</f>
        <v>0</v>
      </c>
      <c r="M309" s="335" t="s">
        <v>256</v>
      </c>
      <c r="N309" s="321" t="str">
        <f t="shared" si="24"/>
        <v/>
      </c>
      <c r="O309" s="334" t="s">
        <v>263</v>
      </c>
      <c r="P309" s="334" t="s">
        <v>262</v>
      </c>
      <c r="Q309" s="334" t="s">
        <v>261</v>
      </c>
    </row>
    <row r="310" spans="1:17" s="322" customFormat="1" ht="14.25" thickBot="1">
      <c r="A310" s="333" t="s">
        <v>256</v>
      </c>
      <c r="B310" s="332" t="s">
        <v>260</v>
      </c>
      <c r="C310" s="331"/>
      <c r="D310" s="330" t="s">
        <v>259</v>
      </c>
      <c r="E310" s="329" t="s">
        <v>256</v>
      </c>
      <c r="F310" s="328" t="s">
        <v>256</v>
      </c>
      <c r="G310" s="326" t="s">
        <v>256</v>
      </c>
      <c r="H310" s="327">
        <f>SUM(H258:H307)</f>
        <v>2822760</v>
      </c>
      <c r="I310" s="326" t="s">
        <v>257</v>
      </c>
      <c r="J310" s="327">
        <f>SUM(J258:J307)</f>
        <v>2822760</v>
      </c>
      <c r="K310" s="326" t="s">
        <v>257</v>
      </c>
      <c r="L310" s="325">
        <f>SUM(L258:L307)</f>
        <v>0</v>
      </c>
      <c r="M310" s="324" t="s">
        <v>256</v>
      </c>
      <c r="N310" s="321" t="str">
        <f t="shared" si="24"/>
        <v/>
      </c>
      <c r="O310" s="323" t="str">
        <f>IF(SUM(H308:H309)=H310,"","入力ミス")</f>
        <v/>
      </c>
      <c r="P310" s="323" t="str">
        <f>IF(SUM(J308:J309)=J310,"","入力ミス")</f>
        <v/>
      </c>
      <c r="Q310" s="323" t="str">
        <f>IF(SUM(L308:L309)=L310,"","入力ミス")</f>
        <v/>
      </c>
    </row>
    <row r="311" spans="1:17" s="322" customFormat="1">
      <c r="A311" s="375"/>
      <c r="B311" s="615" t="s">
        <v>1151</v>
      </c>
      <c r="C311" s="374"/>
      <c r="D311" s="638" t="s">
        <v>268</v>
      </c>
      <c r="E311" s="372"/>
      <c r="F311" s="336"/>
      <c r="G311" s="371"/>
      <c r="H311" s="354"/>
      <c r="I311" s="371"/>
      <c r="J311" s="354"/>
      <c r="K311" s="371"/>
      <c r="L311" s="370"/>
      <c r="M311" s="369"/>
      <c r="N311" s="321" t="str">
        <f t="shared" si="24"/>
        <v/>
      </c>
    </row>
    <row r="312" spans="1:17" s="322" customFormat="1">
      <c r="A312" s="363"/>
      <c r="B312" s="368"/>
      <c r="C312" s="361"/>
      <c r="D312" s="367"/>
      <c r="E312" s="359"/>
      <c r="F312" s="366"/>
      <c r="G312" s="356"/>
      <c r="H312" s="354">
        <f t="shared" ref="H312:H361" si="25">$F312*G312</f>
        <v>0</v>
      </c>
      <c r="I312" s="356"/>
      <c r="J312" s="354">
        <f t="shared" ref="J312:J361" si="26">$F312*I312</f>
        <v>0</v>
      </c>
      <c r="K312" s="355">
        <f t="shared" ref="K312:K361" si="27">G312-I312</f>
        <v>0</v>
      </c>
      <c r="L312" s="354">
        <f t="shared" ref="L312:L361" si="28">$F312*K312</f>
        <v>0</v>
      </c>
      <c r="M312" s="364"/>
      <c r="N312" s="321" t="str">
        <f t="shared" si="24"/>
        <v/>
      </c>
    </row>
    <row r="313" spans="1:17" s="322" customFormat="1">
      <c r="A313" s="363"/>
      <c r="B313" s="362"/>
      <c r="C313" s="361"/>
      <c r="D313" s="360"/>
      <c r="E313" s="359"/>
      <c r="F313" s="366"/>
      <c r="G313" s="356"/>
      <c r="H313" s="354">
        <f t="shared" si="25"/>
        <v>0</v>
      </c>
      <c r="I313" s="356"/>
      <c r="J313" s="354">
        <f t="shared" si="26"/>
        <v>0</v>
      </c>
      <c r="K313" s="355">
        <f t="shared" si="27"/>
        <v>0</v>
      </c>
      <c r="L313" s="354">
        <f t="shared" si="28"/>
        <v>0</v>
      </c>
      <c r="M313" s="364"/>
      <c r="N313" s="321" t="str">
        <f t="shared" si="24"/>
        <v/>
      </c>
    </row>
    <row r="314" spans="1:17" s="322" customFormat="1">
      <c r="A314" s="363"/>
      <c r="B314" s="362"/>
      <c r="C314" s="361"/>
      <c r="D314" s="360"/>
      <c r="E314" s="359"/>
      <c r="F314" s="366"/>
      <c r="G314" s="356"/>
      <c r="H314" s="354">
        <f t="shared" si="25"/>
        <v>0</v>
      </c>
      <c r="I314" s="356"/>
      <c r="J314" s="354">
        <f t="shared" si="26"/>
        <v>0</v>
      </c>
      <c r="K314" s="355">
        <f t="shared" si="27"/>
        <v>0</v>
      </c>
      <c r="L314" s="354">
        <f t="shared" si="28"/>
        <v>0</v>
      </c>
      <c r="M314" s="364"/>
      <c r="N314" s="321" t="str">
        <f t="shared" si="24"/>
        <v/>
      </c>
    </row>
    <row r="315" spans="1:17" s="322" customFormat="1">
      <c r="A315" s="363"/>
      <c r="B315" s="362"/>
      <c r="C315" s="361"/>
      <c r="D315" s="360"/>
      <c r="E315" s="359"/>
      <c r="F315" s="366"/>
      <c r="G315" s="356"/>
      <c r="H315" s="354">
        <f t="shared" si="25"/>
        <v>0</v>
      </c>
      <c r="I315" s="356"/>
      <c r="J315" s="354">
        <f t="shared" si="26"/>
        <v>0</v>
      </c>
      <c r="K315" s="355">
        <f t="shared" si="27"/>
        <v>0</v>
      </c>
      <c r="L315" s="354">
        <f t="shared" si="28"/>
        <v>0</v>
      </c>
      <c r="M315" s="364"/>
      <c r="N315" s="321" t="str">
        <f t="shared" si="24"/>
        <v/>
      </c>
    </row>
    <row r="316" spans="1:17" s="322" customFormat="1">
      <c r="A316" s="363"/>
      <c r="B316" s="362"/>
      <c r="C316" s="361"/>
      <c r="D316" s="360"/>
      <c r="E316" s="359"/>
      <c r="F316" s="366"/>
      <c r="G316" s="356"/>
      <c r="H316" s="354">
        <f t="shared" si="25"/>
        <v>0</v>
      </c>
      <c r="I316" s="356"/>
      <c r="J316" s="354">
        <f t="shared" si="26"/>
        <v>0</v>
      </c>
      <c r="K316" s="355">
        <f t="shared" si="27"/>
        <v>0</v>
      </c>
      <c r="L316" s="354">
        <f t="shared" si="28"/>
        <v>0</v>
      </c>
      <c r="M316" s="364"/>
      <c r="N316" s="321" t="str">
        <f t="shared" si="24"/>
        <v/>
      </c>
    </row>
    <row r="317" spans="1:17" s="322" customFormat="1">
      <c r="A317" s="363"/>
      <c r="B317" s="362"/>
      <c r="C317" s="361"/>
      <c r="D317" s="360"/>
      <c r="E317" s="359"/>
      <c r="F317" s="366"/>
      <c r="G317" s="356"/>
      <c r="H317" s="354">
        <f t="shared" si="25"/>
        <v>0</v>
      </c>
      <c r="I317" s="356"/>
      <c r="J317" s="354">
        <f t="shared" si="26"/>
        <v>0</v>
      </c>
      <c r="K317" s="355">
        <f t="shared" si="27"/>
        <v>0</v>
      </c>
      <c r="L317" s="354">
        <f t="shared" si="28"/>
        <v>0</v>
      </c>
      <c r="M317" s="364"/>
      <c r="N317" s="321" t="str">
        <f t="shared" si="24"/>
        <v/>
      </c>
    </row>
    <row r="318" spans="1:17" s="322" customFormat="1">
      <c r="A318" s="363"/>
      <c r="B318" s="362"/>
      <c r="C318" s="361"/>
      <c r="D318" s="360"/>
      <c r="E318" s="359"/>
      <c r="F318" s="366"/>
      <c r="G318" s="356"/>
      <c r="H318" s="354">
        <f t="shared" si="25"/>
        <v>0</v>
      </c>
      <c r="I318" s="356"/>
      <c r="J318" s="354">
        <f t="shared" si="26"/>
        <v>0</v>
      </c>
      <c r="K318" s="355">
        <f t="shared" si="27"/>
        <v>0</v>
      </c>
      <c r="L318" s="354">
        <f t="shared" si="28"/>
        <v>0</v>
      </c>
      <c r="M318" s="364"/>
      <c r="N318" s="321" t="str">
        <f t="shared" si="24"/>
        <v/>
      </c>
    </row>
    <row r="319" spans="1:17" s="322" customFormat="1">
      <c r="A319" s="363"/>
      <c r="B319" s="362"/>
      <c r="C319" s="361"/>
      <c r="D319" s="360"/>
      <c r="E319" s="359"/>
      <c r="F319" s="366"/>
      <c r="G319" s="356"/>
      <c r="H319" s="354">
        <f t="shared" si="25"/>
        <v>0</v>
      </c>
      <c r="I319" s="356"/>
      <c r="J319" s="354">
        <f t="shared" si="26"/>
        <v>0</v>
      </c>
      <c r="K319" s="355">
        <f t="shared" si="27"/>
        <v>0</v>
      </c>
      <c r="L319" s="354">
        <f t="shared" si="28"/>
        <v>0</v>
      </c>
      <c r="M319" s="364"/>
      <c r="N319" s="321" t="str">
        <f t="shared" si="24"/>
        <v/>
      </c>
    </row>
    <row r="320" spans="1:17" s="322" customFormat="1">
      <c r="A320" s="363"/>
      <c r="B320" s="362"/>
      <c r="C320" s="361"/>
      <c r="D320" s="360"/>
      <c r="E320" s="359"/>
      <c r="F320" s="366"/>
      <c r="G320" s="356"/>
      <c r="H320" s="354">
        <f t="shared" si="25"/>
        <v>0</v>
      </c>
      <c r="I320" s="356"/>
      <c r="J320" s="354">
        <f t="shared" si="26"/>
        <v>0</v>
      </c>
      <c r="K320" s="355">
        <f t="shared" si="27"/>
        <v>0</v>
      </c>
      <c r="L320" s="354">
        <f t="shared" si="28"/>
        <v>0</v>
      </c>
      <c r="M320" s="364"/>
      <c r="N320" s="321" t="str">
        <f t="shared" si="24"/>
        <v/>
      </c>
    </row>
    <row r="321" spans="1:14" s="322" customFormat="1">
      <c r="A321" s="363"/>
      <c r="B321" s="362"/>
      <c r="C321" s="361"/>
      <c r="D321" s="360"/>
      <c r="E321" s="359"/>
      <c r="F321" s="366"/>
      <c r="G321" s="356"/>
      <c r="H321" s="354">
        <f t="shared" si="25"/>
        <v>0</v>
      </c>
      <c r="I321" s="356"/>
      <c r="J321" s="354">
        <f t="shared" si="26"/>
        <v>0</v>
      </c>
      <c r="K321" s="355">
        <f t="shared" si="27"/>
        <v>0</v>
      </c>
      <c r="L321" s="354">
        <f t="shared" si="28"/>
        <v>0</v>
      </c>
      <c r="M321" s="364"/>
      <c r="N321" s="321" t="str">
        <f t="shared" si="24"/>
        <v/>
      </c>
    </row>
    <row r="322" spans="1:14" s="322" customFormat="1">
      <c r="A322" s="363"/>
      <c r="B322" s="362"/>
      <c r="C322" s="361"/>
      <c r="D322" s="360"/>
      <c r="E322" s="359"/>
      <c r="F322" s="366"/>
      <c r="G322" s="356"/>
      <c r="H322" s="354">
        <f t="shared" si="25"/>
        <v>0</v>
      </c>
      <c r="I322" s="356"/>
      <c r="J322" s="354">
        <f t="shared" si="26"/>
        <v>0</v>
      </c>
      <c r="K322" s="355">
        <f t="shared" si="27"/>
        <v>0</v>
      </c>
      <c r="L322" s="354">
        <f t="shared" si="28"/>
        <v>0</v>
      </c>
      <c r="M322" s="364"/>
      <c r="N322" s="321" t="str">
        <f t="shared" si="24"/>
        <v/>
      </c>
    </row>
    <row r="323" spans="1:14" s="322" customFormat="1">
      <c r="A323" s="363"/>
      <c r="B323" s="362"/>
      <c r="C323" s="361"/>
      <c r="D323" s="360"/>
      <c r="E323" s="359"/>
      <c r="F323" s="366"/>
      <c r="G323" s="356"/>
      <c r="H323" s="354">
        <f t="shared" si="25"/>
        <v>0</v>
      </c>
      <c r="I323" s="356"/>
      <c r="J323" s="354">
        <f t="shared" si="26"/>
        <v>0</v>
      </c>
      <c r="K323" s="355">
        <f t="shared" si="27"/>
        <v>0</v>
      </c>
      <c r="L323" s="354">
        <f t="shared" si="28"/>
        <v>0</v>
      </c>
      <c r="M323" s="364"/>
      <c r="N323" s="321" t="str">
        <f t="shared" si="24"/>
        <v/>
      </c>
    </row>
    <row r="324" spans="1:14" s="322" customFormat="1">
      <c r="A324" s="363"/>
      <c r="B324" s="362"/>
      <c r="C324" s="361"/>
      <c r="D324" s="360"/>
      <c r="E324" s="359"/>
      <c r="F324" s="366"/>
      <c r="G324" s="356"/>
      <c r="H324" s="354">
        <f t="shared" si="25"/>
        <v>0</v>
      </c>
      <c r="I324" s="356"/>
      <c r="J324" s="354">
        <f t="shared" si="26"/>
        <v>0</v>
      </c>
      <c r="K324" s="355">
        <f t="shared" si="27"/>
        <v>0</v>
      </c>
      <c r="L324" s="354">
        <f t="shared" si="28"/>
        <v>0</v>
      </c>
      <c r="M324" s="364"/>
      <c r="N324" s="321" t="str">
        <f t="shared" si="24"/>
        <v/>
      </c>
    </row>
    <row r="325" spans="1:14" s="322" customFormat="1">
      <c r="A325" s="363"/>
      <c r="B325" s="362"/>
      <c r="C325" s="361"/>
      <c r="D325" s="360"/>
      <c r="E325" s="359"/>
      <c r="F325" s="366"/>
      <c r="G325" s="356"/>
      <c r="H325" s="354">
        <f t="shared" si="25"/>
        <v>0</v>
      </c>
      <c r="I325" s="356"/>
      <c r="J325" s="354">
        <f t="shared" si="26"/>
        <v>0</v>
      </c>
      <c r="K325" s="355">
        <f t="shared" si="27"/>
        <v>0</v>
      </c>
      <c r="L325" s="354">
        <f t="shared" si="28"/>
        <v>0</v>
      </c>
      <c r="M325" s="364"/>
      <c r="N325" s="321" t="str">
        <f t="shared" si="24"/>
        <v/>
      </c>
    </row>
    <row r="326" spans="1:14" s="322" customFormat="1">
      <c r="A326" s="363"/>
      <c r="B326" s="362"/>
      <c r="C326" s="361"/>
      <c r="D326" s="360"/>
      <c r="E326" s="359"/>
      <c r="F326" s="366"/>
      <c r="G326" s="356"/>
      <c r="H326" s="354">
        <f t="shared" si="25"/>
        <v>0</v>
      </c>
      <c r="I326" s="356"/>
      <c r="J326" s="354">
        <f t="shared" si="26"/>
        <v>0</v>
      </c>
      <c r="K326" s="355">
        <f t="shared" si="27"/>
        <v>0</v>
      </c>
      <c r="L326" s="354">
        <f t="shared" si="28"/>
        <v>0</v>
      </c>
      <c r="M326" s="364"/>
      <c r="N326" s="321" t="str">
        <f t="shared" si="24"/>
        <v/>
      </c>
    </row>
    <row r="327" spans="1:14" s="322" customFormat="1">
      <c r="A327" s="363"/>
      <c r="B327" s="362"/>
      <c r="C327" s="361"/>
      <c r="D327" s="360"/>
      <c r="E327" s="359"/>
      <c r="F327" s="366"/>
      <c r="G327" s="356"/>
      <c r="H327" s="354">
        <f t="shared" si="25"/>
        <v>0</v>
      </c>
      <c r="I327" s="356"/>
      <c r="J327" s="354">
        <f t="shared" si="26"/>
        <v>0</v>
      </c>
      <c r="K327" s="355">
        <f t="shared" si="27"/>
        <v>0</v>
      </c>
      <c r="L327" s="354">
        <f t="shared" si="28"/>
        <v>0</v>
      </c>
      <c r="M327" s="364"/>
      <c r="N327" s="321" t="str">
        <f t="shared" si="24"/>
        <v/>
      </c>
    </row>
    <row r="328" spans="1:14" s="322" customFormat="1">
      <c r="A328" s="363"/>
      <c r="B328" s="362"/>
      <c r="C328" s="361"/>
      <c r="D328" s="360"/>
      <c r="E328" s="359"/>
      <c r="F328" s="366"/>
      <c r="G328" s="356"/>
      <c r="H328" s="354">
        <f t="shared" si="25"/>
        <v>0</v>
      </c>
      <c r="I328" s="356"/>
      <c r="J328" s="354">
        <f t="shared" si="26"/>
        <v>0</v>
      </c>
      <c r="K328" s="355">
        <f t="shared" si="27"/>
        <v>0</v>
      </c>
      <c r="L328" s="354">
        <f t="shared" si="28"/>
        <v>0</v>
      </c>
      <c r="M328" s="364"/>
      <c r="N328" s="321" t="str">
        <f t="shared" si="24"/>
        <v/>
      </c>
    </row>
    <row r="329" spans="1:14" s="322" customFormat="1">
      <c r="A329" s="363"/>
      <c r="B329" s="362"/>
      <c r="C329" s="361"/>
      <c r="D329" s="360"/>
      <c r="E329" s="359"/>
      <c r="F329" s="366"/>
      <c r="G329" s="356"/>
      <c r="H329" s="354">
        <f t="shared" si="25"/>
        <v>0</v>
      </c>
      <c r="I329" s="356"/>
      <c r="J329" s="354">
        <f t="shared" si="26"/>
        <v>0</v>
      </c>
      <c r="K329" s="355">
        <f t="shared" si="27"/>
        <v>0</v>
      </c>
      <c r="L329" s="354">
        <f t="shared" si="28"/>
        <v>0</v>
      </c>
      <c r="M329" s="364"/>
      <c r="N329" s="321" t="str">
        <f t="shared" si="24"/>
        <v/>
      </c>
    </row>
    <row r="330" spans="1:14" s="322" customFormat="1">
      <c r="A330" s="363"/>
      <c r="B330" s="362"/>
      <c r="C330" s="361"/>
      <c r="D330" s="360"/>
      <c r="E330" s="359"/>
      <c r="F330" s="366"/>
      <c r="G330" s="356"/>
      <c r="H330" s="354">
        <f t="shared" si="25"/>
        <v>0</v>
      </c>
      <c r="I330" s="356"/>
      <c r="J330" s="354">
        <f t="shared" si="26"/>
        <v>0</v>
      </c>
      <c r="K330" s="355">
        <f t="shared" si="27"/>
        <v>0</v>
      </c>
      <c r="L330" s="354">
        <f t="shared" si="28"/>
        <v>0</v>
      </c>
      <c r="M330" s="364"/>
      <c r="N330" s="321" t="str">
        <f t="shared" si="24"/>
        <v/>
      </c>
    </row>
    <row r="331" spans="1:14" s="322" customFormat="1">
      <c r="A331" s="363"/>
      <c r="B331" s="362"/>
      <c r="C331" s="361"/>
      <c r="D331" s="360"/>
      <c r="E331" s="359"/>
      <c r="F331" s="366"/>
      <c r="G331" s="356"/>
      <c r="H331" s="354">
        <f t="shared" si="25"/>
        <v>0</v>
      </c>
      <c r="I331" s="356"/>
      <c r="J331" s="354">
        <f t="shared" si="26"/>
        <v>0</v>
      </c>
      <c r="K331" s="355">
        <f t="shared" si="27"/>
        <v>0</v>
      </c>
      <c r="L331" s="354">
        <f t="shared" si="28"/>
        <v>0</v>
      </c>
      <c r="M331" s="364"/>
      <c r="N331" s="321" t="str">
        <f t="shared" si="24"/>
        <v/>
      </c>
    </row>
    <row r="332" spans="1:14" s="322" customFormat="1">
      <c r="A332" s="363"/>
      <c r="B332" s="362"/>
      <c r="C332" s="361"/>
      <c r="D332" s="360"/>
      <c r="E332" s="359"/>
      <c r="F332" s="366"/>
      <c r="G332" s="356"/>
      <c r="H332" s="354">
        <f t="shared" si="25"/>
        <v>0</v>
      </c>
      <c r="I332" s="356"/>
      <c r="J332" s="354">
        <f t="shared" si="26"/>
        <v>0</v>
      </c>
      <c r="K332" s="355">
        <f t="shared" si="27"/>
        <v>0</v>
      </c>
      <c r="L332" s="354">
        <f t="shared" si="28"/>
        <v>0</v>
      </c>
      <c r="M332" s="364"/>
      <c r="N332" s="321" t="str">
        <f t="shared" si="24"/>
        <v/>
      </c>
    </row>
    <row r="333" spans="1:14" s="322" customFormat="1">
      <c r="A333" s="363"/>
      <c r="B333" s="362"/>
      <c r="C333" s="361"/>
      <c r="D333" s="360"/>
      <c r="E333" s="359"/>
      <c r="F333" s="366"/>
      <c r="G333" s="356"/>
      <c r="H333" s="354">
        <f t="shared" si="25"/>
        <v>0</v>
      </c>
      <c r="I333" s="356"/>
      <c r="J333" s="354">
        <f t="shared" si="26"/>
        <v>0</v>
      </c>
      <c r="K333" s="355">
        <f t="shared" si="27"/>
        <v>0</v>
      </c>
      <c r="L333" s="354">
        <f t="shared" si="28"/>
        <v>0</v>
      </c>
      <c r="M333" s="364"/>
      <c r="N333" s="321" t="str">
        <f t="shared" si="24"/>
        <v/>
      </c>
    </row>
    <row r="334" spans="1:14" s="322" customFormat="1">
      <c r="A334" s="363"/>
      <c r="B334" s="362"/>
      <c r="C334" s="361"/>
      <c r="D334" s="360"/>
      <c r="E334" s="359"/>
      <c r="F334" s="366"/>
      <c r="G334" s="356"/>
      <c r="H334" s="354">
        <f t="shared" si="25"/>
        <v>0</v>
      </c>
      <c r="I334" s="356"/>
      <c r="J334" s="354">
        <f t="shared" si="26"/>
        <v>0</v>
      </c>
      <c r="K334" s="355">
        <f t="shared" si="27"/>
        <v>0</v>
      </c>
      <c r="L334" s="354">
        <f t="shared" si="28"/>
        <v>0</v>
      </c>
      <c r="M334" s="364"/>
      <c r="N334" s="321" t="str">
        <f t="shared" ref="N334:N397" si="29">IF(J334+L334=H334,"","入力ミス")&amp;IF(L334&gt;=0,"","入力ミス")</f>
        <v/>
      </c>
    </row>
    <row r="335" spans="1:14" s="322" customFormat="1">
      <c r="A335" s="363"/>
      <c r="B335" s="362"/>
      <c r="C335" s="361"/>
      <c r="D335" s="360"/>
      <c r="E335" s="359"/>
      <c r="F335" s="366"/>
      <c r="G335" s="356"/>
      <c r="H335" s="354">
        <f t="shared" si="25"/>
        <v>0</v>
      </c>
      <c r="I335" s="356"/>
      <c r="J335" s="354">
        <f t="shared" si="26"/>
        <v>0</v>
      </c>
      <c r="K335" s="355">
        <f t="shared" si="27"/>
        <v>0</v>
      </c>
      <c r="L335" s="354">
        <f t="shared" si="28"/>
        <v>0</v>
      </c>
      <c r="M335" s="364"/>
      <c r="N335" s="321" t="str">
        <f t="shared" si="29"/>
        <v/>
      </c>
    </row>
    <row r="336" spans="1:14" s="322" customFormat="1">
      <c r="A336" s="363"/>
      <c r="B336" s="362"/>
      <c r="C336" s="361"/>
      <c r="D336" s="360"/>
      <c r="E336" s="359"/>
      <c r="F336" s="366"/>
      <c r="G336" s="356"/>
      <c r="H336" s="354">
        <f t="shared" si="25"/>
        <v>0</v>
      </c>
      <c r="I336" s="356"/>
      <c r="J336" s="354">
        <f t="shared" si="26"/>
        <v>0</v>
      </c>
      <c r="K336" s="355">
        <f t="shared" si="27"/>
        <v>0</v>
      </c>
      <c r="L336" s="354">
        <f t="shared" si="28"/>
        <v>0</v>
      </c>
      <c r="M336" s="364"/>
      <c r="N336" s="321" t="str">
        <f t="shared" si="29"/>
        <v/>
      </c>
    </row>
    <row r="337" spans="1:14" s="322" customFormat="1">
      <c r="A337" s="363"/>
      <c r="B337" s="362"/>
      <c r="C337" s="361"/>
      <c r="D337" s="360"/>
      <c r="E337" s="359"/>
      <c r="F337" s="366"/>
      <c r="G337" s="356"/>
      <c r="H337" s="354">
        <f t="shared" si="25"/>
        <v>0</v>
      </c>
      <c r="I337" s="356"/>
      <c r="J337" s="354">
        <f t="shared" si="26"/>
        <v>0</v>
      </c>
      <c r="K337" s="355">
        <f t="shared" si="27"/>
        <v>0</v>
      </c>
      <c r="L337" s="354">
        <f t="shared" si="28"/>
        <v>0</v>
      </c>
      <c r="M337" s="364"/>
      <c r="N337" s="321" t="str">
        <f t="shared" si="29"/>
        <v/>
      </c>
    </row>
    <row r="338" spans="1:14" s="322" customFormat="1">
      <c r="A338" s="363"/>
      <c r="B338" s="362"/>
      <c r="C338" s="361"/>
      <c r="D338" s="360"/>
      <c r="E338" s="359"/>
      <c r="F338" s="366"/>
      <c r="G338" s="356"/>
      <c r="H338" s="354">
        <f t="shared" si="25"/>
        <v>0</v>
      </c>
      <c r="I338" s="356"/>
      <c r="J338" s="354">
        <f t="shared" si="26"/>
        <v>0</v>
      </c>
      <c r="K338" s="355">
        <f t="shared" si="27"/>
        <v>0</v>
      </c>
      <c r="L338" s="354">
        <f t="shared" si="28"/>
        <v>0</v>
      </c>
      <c r="M338" s="364"/>
      <c r="N338" s="321" t="str">
        <f t="shared" si="29"/>
        <v/>
      </c>
    </row>
    <row r="339" spans="1:14" s="322" customFormat="1">
      <c r="A339" s="363"/>
      <c r="B339" s="362"/>
      <c r="C339" s="361"/>
      <c r="D339" s="360"/>
      <c r="E339" s="359"/>
      <c r="F339" s="366"/>
      <c r="G339" s="356"/>
      <c r="H339" s="354">
        <f t="shared" si="25"/>
        <v>0</v>
      </c>
      <c r="I339" s="356"/>
      <c r="J339" s="354">
        <f t="shared" si="26"/>
        <v>0</v>
      </c>
      <c r="K339" s="355">
        <f t="shared" si="27"/>
        <v>0</v>
      </c>
      <c r="L339" s="354">
        <f t="shared" si="28"/>
        <v>0</v>
      </c>
      <c r="M339" s="364"/>
      <c r="N339" s="321" t="str">
        <f t="shared" si="29"/>
        <v/>
      </c>
    </row>
    <row r="340" spans="1:14" s="322" customFormat="1">
      <c r="A340" s="363"/>
      <c r="B340" s="362"/>
      <c r="C340" s="361"/>
      <c r="D340" s="360"/>
      <c r="E340" s="359"/>
      <c r="F340" s="366"/>
      <c r="G340" s="356"/>
      <c r="H340" s="354">
        <f t="shared" si="25"/>
        <v>0</v>
      </c>
      <c r="I340" s="356"/>
      <c r="J340" s="354">
        <f t="shared" si="26"/>
        <v>0</v>
      </c>
      <c r="K340" s="355">
        <f t="shared" si="27"/>
        <v>0</v>
      </c>
      <c r="L340" s="354">
        <f t="shared" si="28"/>
        <v>0</v>
      </c>
      <c r="M340" s="364"/>
      <c r="N340" s="321" t="str">
        <f t="shared" si="29"/>
        <v/>
      </c>
    </row>
    <row r="341" spans="1:14" s="322" customFormat="1">
      <c r="A341" s="363"/>
      <c r="B341" s="362"/>
      <c r="C341" s="361"/>
      <c r="D341" s="360"/>
      <c r="E341" s="359"/>
      <c r="F341" s="366"/>
      <c r="G341" s="356"/>
      <c r="H341" s="354">
        <f t="shared" si="25"/>
        <v>0</v>
      </c>
      <c r="I341" s="356"/>
      <c r="J341" s="354">
        <f t="shared" si="26"/>
        <v>0</v>
      </c>
      <c r="K341" s="355">
        <f t="shared" si="27"/>
        <v>0</v>
      </c>
      <c r="L341" s="354">
        <f t="shared" si="28"/>
        <v>0</v>
      </c>
      <c r="M341" s="364"/>
      <c r="N341" s="321" t="str">
        <f t="shared" si="29"/>
        <v/>
      </c>
    </row>
    <row r="342" spans="1:14" s="322" customFormat="1">
      <c r="A342" s="363"/>
      <c r="B342" s="362"/>
      <c r="C342" s="361"/>
      <c r="D342" s="360"/>
      <c r="E342" s="359"/>
      <c r="F342" s="366"/>
      <c r="G342" s="356"/>
      <c r="H342" s="354">
        <f t="shared" si="25"/>
        <v>0</v>
      </c>
      <c r="I342" s="356"/>
      <c r="J342" s="354">
        <f t="shared" si="26"/>
        <v>0</v>
      </c>
      <c r="K342" s="355">
        <f t="shared" si="27"/>
        <v>0</v>
      </c>
      <c r="L342" s="354">
        <f t="shared" si="28"/>
        <v>0</v>
      </c>
      <c r="M342" s="364"/>
      <c r="N342" s="321" t="str">
        <f t="shared" si="29"/>
        <v/>
      </c>
    </row>
    <row r="343" spans="1:14" s="322" customFormat="1">
      <c r="A343" s="363"/>
      <c r="B343" s="362"/>
      <c r="C343" s="361"/>
      <c r="D343" s="360"/>
      <c r="E343" s="359"/>
      <c r="F343" s="366"/>
      <c r="G343" s="356"/>
      <c r="H343" s="354">
        <f t="shared" si="25"/>
        <v>0</v>
      </c>
      <c r="I343" s="356"/>
      <c r="J343" s="354">
        <f t="shared" si="26"/>
        <v>0</v>
      </c>
      <c r="K343" s="355">
        <f t="shared" si="27"/>
        <v>0</v>
      </c>
      <c r="L343" s="354">
        <f t="shared" si="28"/>
        <v>0</v>
      </c>
      <c r="M343" s="364"/>
      <c r="N343" s="321" t="str">
        <f t="shared" si="29"/>
        <v/>
      </c>
    </row>
    <row r="344" spans="1:14" s="322" customFormat="1">
      <c r="A344" s="363"/>
      <c r="B344" s="362"/>
      <c r="C344" s="361"/>
      <c r="D344" s="360"/>
      <c r="E344" s="359"/>
      <c r="F344" s="366"/>
      <c r="G344" s="356"/>
      <c r="H344" s="354">
        <f t="shared" si="25"/>
        <v>0</v>
      </c>
      <c r="I344" s="356"/>
      <c r="J344" s="354">
        <f t="shared" si="26"/>
        <v>0</v>
      </c>
      <c r="K344" s="355">
        <f t="shared" si="27"/>
        <v>0</v>
      </c>
      <c r="L344" s="354">
        <f t="shared" si="28"/>
        <v>0</v>
      </c>
      <c r="M344" s="364"/>
      <c r="N344" s="321" t="str">
        <f t="shared" si="29"/>
        <v/>
      </c>
    </row>
    <row r="345" spans="1:14" s="322" customFormat="1">
      <c r="A345" s="363"/>
      <c r="B345" s="362"/>
      <c r="C345" s="361"/>
      <c r="D345" s="360"/>
      <c r="E345" s="359"/>
      <c r="F345" s="366"/>
      <c r="G345" s="356"/>
      <c r="H345" s="354">
        <f t="shared" si="25"/>
        <v>0</v>
      </c>
      <c r="I345" s="356"/>
      <c r="J345" s="354">
        <f t="shared" si="26"/>
        <v>0</v>
      </c>
      <c r="K345" s="355">
        <f t="shared" si="27"/>
        <v>0</v>
      </c>
      <c r="L345" s="354">
        <f t="shared" si="28"/>
        <v>0</v>
      </c>
      <c r="M345" s="364"/>
      <c r="N345" s="321" t="str">
        <f t="shared" si="29"/>
        <v/>
      </c>
    </row>
    <row r="346" spans="1:14" s="322" customFormat="1">
      <c r="A346" s="363"/>
      <c r="B346" s="362"/>
      <c r="C346" s="361"/>
      <c r="D346" s="360"/>
      <c r="E346" s="359"/>
      <c r="F346" s="366"/>
      <c r="G346" s="356"/>
      <c r="H346" s="354">
        <f t="shared" si="25"/>
        <v>0</v>
      </c>
      <c r="I346" s="356"/>
      <c r="J346" s="354">
        <f t="shared" si="26"/>
        <v>0</v>
      </c>
      <c r="K346" s="355">
        <f t="shared" si="27"/>
        <v>0</v>
      </c>
      <c r="L346" s="354">
        <f t="shared" si="28"/>
        <v>0</v>
      </c>
      <c r="M346" s="364"/>
      <c r="N346" s="321" t="str">
        <f t="shared" si="29"/>
        <v/>
      </c>
    </row>
    <row r="347" spans="1:14" s="322" customFormat="1">
      <c r="A347" s="363"/>
      <c r="B347" s="362"/>
      <c r="C347" s="361"/>
      <c r="D347" s="360"/>
      <c r="E347" s="359"/>
      <c r="F347" s="366"/>
      <c r="G347" s="356"/>
      <c r="H347" s="354">
        <f t="shared" si="25"/>
        <v>0</v>
      </c>
      <c r="I347" s="356"/>
      <c r="J347" s="354">
        <f t="shared" si="26"/>
        <v>0</v>
      </c>
      <c r="K347" s="355">
        <f t="shared" si="27"/>
        <v>0</v>
      </c>
      <c r="L347" s="354">
        <f t="shared" si="28"/>
        <v>0</v>
      </c>
      <c r="M347" s="364"/>
      <c r="N347" s="321" t="str">
        <f t="shared" si="29"/>
        <v/>
      </c>
    </row>
    <row r="348" spans="1:14" s="322" customFormat="1">
      <c r="A348" s="363"/>
      <c r="B348" s="362"/>
      <c r="C348" s="361"/>
      <c r="D348" s="360"/>
      <c r="E348" s="359"/>
      <c r="F348" s="366"/>
      <c r="G348" s="356"/>
      <c r="H348" s="354">
        <f t="shared" si="25"/>
        <v>0</v>
      </c>
      <c r="I348" s="356"/>
      <c r="J348" s="354">
        <f t="shared" si="26"/>
        <v>0</v>
      </c>
      <c r="K348" s="355">
        <f t="shared" si="27"/>
        <v>0</v>
      </c>
      <c r="L348" s="354">
        <f t="shared" si="28"/>
        <v>0</v>
      </c>
      <c r="M348" s="364"/>
      <c r="N348" s="321" t="str">
        <f t="shared" si="29"/>
        <v/>
      </c>
    </row>
    <row r="349" spans="1:14" s="322" customFormat="1">
      <c r="A349" s="363"/>
      <c r="B349" s="362"/>
      <c r="C349" s="361"/>
      <c r="D349" s="360"/>
      <c r="E349" s="359"/>
      <c r="F349" s="366"/>
      <c r="G349" s="356"/>
      <c r="H349" s="354">
        <f t="shared" si="25"/>
        <v>0</v>
      </c>
      <c r="I349" s="356"/>
      <c r="J349" s="354">
        <f t="shared" si="26"/>
        <v>0</v>
      </c>
      <c r="K349" s="355">
        <f t="shared" si="27"/>
        <v>0</v>
      </c>
      <c r="L349" s="354">
        <f t="shared" si="28"/>
        <v>0</v>
      </c>
      <c r="M349" s="364"/>
      <c r="N349" s="321" t="str">
        <f t="shared" si="29"/>
        <v/>
      </c>
    </row>
    <row r="350" spans="1:14" s="322" customFormat="1">
      <c r="A350" s="363"/>
      <c r="B350" s="362"/>
      <c r="C350" s="361"/>
      <c r="D350" s="360"/>
      <c r="E350" s="359"/>
      <c r="F350" s="366"/>
      <c r="G350" s="356"/>
      <c r="H350" s="354">
        <f t="shared" si="25"/>
        <v>0</v>
      </c>
      <c r="I350" s="356"/>
      <c r="J350" s="354">
        <f t="shared" si="26"/>
        <v>0</v>
      </c>
      <c r="K350" s="355">
        <f t="shared" si="27"/>
        <v>0</v>
      </c>
      <c r="L350" s="354">
        <f t="shared" si="28"/>
        <v>0</v>
      </c>
      <c r="M350" s="364"/>
      <c r="N350" s="321" t="str">
        <f t="shared" si="29"/>
        <v/>
      </c>
    </row>
    <row r="351" spans="1:14" s="322" customFormat="1">
      <c r="A351" s="363"/>
      <c r="B351" s="362"/>
      <c r="C351" s="361"/>
      <c r="D351" s="360"/>
      <c r="E351" s="359"/>
      <c r="F351" s="366"/>
      <c r="G351" s="356"/>
      <c r="H351" s="354">
        <f t="shared" si="25"/>
        <v>0</v>
      </c>
      <c r="I351" s="356"/>
      <c r="J351" s="354">
        <f t="shared" si="26"/>
        <v>0</v>
      </c>
      <c r="K351" s="355">
        <f t="shared" si="27"/>
        <v>0</v>
      </c>
      <c r="L351" s="354">
        <f t="shared" si="28"/>
        <v>0</v>
      </c>
      <c r="M351" s="364"/>
      <c r="N351" s="321" t="str">
        <f t="shared" si="29"/>
        <v/>
      </c>
    </row>
    <row r="352" spans="1:14" s="322" customFormat="1">
      <c r="A352" s="363"/>
      <c r="B352" s="362"/>
      <c r="C352" s="361"/>
      <c r="D352" s="360"/>
      <c r="E352" s="359"/>
      <c r="F352" s="366"/>
      <c r="G352" s="356"/>
      <c r="H352" s="354">
        <f t="shared" si="25"/>
        <v>0</v>
      </c>
      <c r="I352" s="356"/>
      <c r="J352" s="354">
        <f t="shared" si="26"/>
        <v>0</v>
      </c>
      <c r="K352" s="355">
        <f t="shared" si="27"/>
        <v>0</v>
      </c>
      <c r="L352" s="354">
        <f t="shared" si="28"/>
        <v>0</v>
      </c>
      <c r="M352" s="364"/>
      <c r="N352" s="321" t="str">
        <f t="shared" si="29"/>
        <v/>
      </c>
    </row>
    <row r="353" spans="1:17" s="322" customFormat="1">
      <c r="A353" s="363"/>
      <c r="B353" s="362"/>
      <c r="C353" s="361"/>
      <c r="D353" s="360"/>
      <c r="E353" s="359"/>
      <c r="F353" s="366"/>
      <c r="G353" s="356"/>
      <c r="H353" s="354">
        <f t="shared" si="25"/>
        <v>0</v>
      </c>
      <c r="I353" s="356"/>
      <c r="J353" s="354">
        <f t="shared" si="26"/>
        <v>0</v>
      </c>
      <c r="K353" s="355">
        <f t="shared" si="27"/>
        <v>0</v>
      </c>
      <c r="L353" s="354">
        <f t="shared" si="28"/>
        <v>0</v>
      </c>
      <c r="M353" s="364"/>
      <c r="N353" s="321" t="str">
        <f t="shared" si="29"/>
        <v/>
      </c>
    </row>
    <row r="354" spans="1:17" s="322" customFormat="1">
      <c r="A354" s="363"/>
      <c r="B354" s="362"/>
      <c r="C354" s="361"/>
      <c r="D354" s="360"/>
      <c r="E354" s="359"/>
      <c r="F354" s="366"/>
      <c r="G354" s="356"/>
      <c r="H354" s="354">
        <f t="shared" si="25"/>
        <v>0</v>
      </c>
      <c r="I354" s="356"/>
      <c r="J354" s="354">
        <f t="shared" si="26"/>
        <v>0</v>
      </c>
      <c r="K354" s="355">
        <f t="shared" si="27"/>
        <v>0</v>
      </c>
      <c r="L354" s="354">
        <f t="shared" si="28"/>
        <v>0</v>
      </c>
      <c r="M354" s="364"/>
      <c r="N354" s="321" t="str">
        <f t="shared" si="29"/>
        <v/>
      </c>
    </row>
    <row r="355" spans="1:17" s="322" customFormat="1">
      <c r="A355" s="363"/>
      <c r="B355" s="362"/>
      <c r="C355" s="361"/>
      <c r="D355" s="360"/>
      <c r="E355" s="359"/>
      <c r="F355" s="366"/>
      <c r="G355" s="356"/>
      <c r="H355" s="354">
        <f t="shared" si="25"/>
        <v>0</v>
      </c>
      <c r="I355" s="356"/>
      <c r="J355" s="354">
        <f t="shared" si="26"/>
        <v>0</v>
      </c>
      <c r="K355" s="355">
        <f t="shared" si="27"/>
        <v>0</v>
      </c>
      <c r="L355" s="354">
        <f t="shared" si="28"/>
        <v>0</v>
      </c>
      <c r="M355" s="364"/>
      <c r="N355" s="321" t="str">
        <f t="shared" si="29"/>
        <v/>
      </c>
    </row>
    <row r="356" spans="1:17" s="322" customFormat="1">
      <c r="A356" s="363"/>
      <c r="B356" s="362"/>
      <c r="C356" s="361"/>
      <c r="D356" s="360"/>
      <c r="E356" s="359"/>
      <c r="F356" s="366"/>
      <c r="G356" s="356"/>
      <c r="H356" s="354">
        <f t="shared" si="25"/>
        <v>0</v>
      </c>
      <c r="I356" s="356"/>
      <c r="J356" s="354">
        <f t="shared" si="26"/>
        <v>0</v>
      </c>
      <c r="K356" s="355">
        <f t="shared" si="27"/>
        <v>0</v>
      </c>
      <c r="L356" s="354">
        <f t="shared" si="28"/>
        <v>0</v>
      </c>
      <c r="M356" s="364"/>
      <c r="N356" s="321" t="str">
        <f t="shared" si="29"/>
        <v/>
      </c>
    </row>
    <row r="357" spans="1:17" s="322" customFormat="1">
      <c r="A357" s="363"/>
      <c r="B357" s="362"/>
      <c r="C357" s="361"/>
      <c r="D357" s="360"/>
      <c r="E357" s="359"/>
      <c r="F357" s="366"/>
      <c r="G357" s="356"/>
      <c r="H357" s="354">
        <f t="shared" si="25"/>
        <v>0</v>
      </c>
      <c r="I357" s="356"/>
      <c r="J357" s="354">
        <f t="shared" si="26"/>
        <v>0</v>
      </c>
      <c r="K357" s="355">
        <f t="shared" si="27"/>
        <v>0</v>
      </c>
      <c r="L357" s="354">
        <f t="shared" si="28"/>
        <v>0</v>
      </c>
      <c r="M357" s="364"/>
      <c r="N357" s="321" t="str">
        <f t="shared" si="29"/>
        <v/>
      </c>
    </row>
    <row r="358" spans="1:17" s="322" customFormat="1">
      <c r="A358" s="363"/>
      <c r="B358" s="362"/>
      <c r="C358" s="361"/>
      <c r="D358" s="360"/>
      <c r="E358" s="359"/>
      <c r="F358" s="366"/>
      <c r="G358" s="356"/>
      <c r="H358" s="354">
        <f t="shared" si="25"/>
        <v>0</v>
      </c>
      <c r="I358" s="356"/>
      <c r="J358" s="354">
        <f t="shared" si="26"/>
        <v>0</v>
      </c>
      <c r="K358" s="355">
        <f t="shared" si="27"/>
        <v>0</v>
      </c>
      <c r="L358" s="354">
        <f t="shared" si="28"/>
        <v>0</v>
      </c>
      <c r="M358" s="364"/>
      <c r="N358" s="321" t="str">
        <f t="shared" si="29"/>
        <v/>
      </c>
    </row>
    <row r="359" spans="1:17" s="322" customFormat="1">
      <c r="A359" s="363"/>
      <c r="B359" s="362"/>
      <c r="C359" s="361"/>
      <c r="D359" s="360"/>
      <c r="E359" s="359"/>
      <c r="F359" s="366"/>
      <c r="G359" s="356"/>
      <c r="H359" s="354">
        <f t="shared" si="25"/>
        <v>0</v>
      </c>
      <c r="I359" s="356"/>
      <c r="J359" s="354">
        <f t="shared" si="26"/>
        <v>0</v>
      </c>
      <c r="K359" s="355">
        <f t="shared" si="27"/>
        <v>0</v>
      </c>
      <c r="L359" s="354">
        <f t="shared" si="28"/>
        <v>0</v>
      </c>
      <c r="M359" s="364"/>
      <c r="N359" s="321" t="str">
        <f t="shared" si="29"/>
        <v/>
      </c>
    </row>
    <row r="360" spans="1:17" s="322" customFormat="1">
      <c r="A360" s="363"/>
      <c r="B360" s="362"/>
      <c r="C360" s="361"/>
      <c r="D360" s="360"/>
      <c r="E360" s="359"/>
      <c r="F360" s="365"/>
      <c r="G360" s="356"/>
      <c r="H360" s="354">
        <f t="shared" si="25"/>
        <v>0</v>
      </c>
      <c r="I360" s="356"/>
      <c r="J360" s="354">
        <f t="shared" si="26"/>
        <v>0</v>
      </c>
      <c r="K360" s="355">
        <f t="shared" si="27"/>
        <v>0</v>
      </c>
      <c r="L360" s="354">
        <f t="shared" si="28"/>
        <v>0</v>
      </c>
      <c r="M360" s="364"/>
      <c r="N360" s="321" t="str">
        <f t="shared" si="29"/>
        <v/>
      </c>
    </row>
    <row r="361" spans="1:17" s="322" customFormat="1" ht="14.25" thickBot="1">
      <c r="A361" s="363"/>
      <c r="B361" s="362"/>
      <c r="C361" s="361"/>
      <c r="D361" s="360"/>
      <c r="E361" s="359"/>
      <c r="F361" s="358"/>
      <c r="G361" s="357"/>
      <c r="H361" s="354">
        <f t="shared" si="25"/>
        <v>0</v>
      </c>
      <c r="I361" s="356"/>
      <c r="J361" s="354">
        <f t="shared" si="26"/>
        <v>0</v>
      </c>
      <c r="K361" s="355">
        <f t="shared" si="27"/>
        <v>0</v>
      </c>
      <c r="L361" s="354">
        <f t="shared" si="28"/>
        <v>0</v>
      </c>
      <c r="M361" s="353"/>
      <c r="N361" s="321" t="str">
        <f t="shared" si="29"/>
        <v/>
      </c>
    </row>
    <row r="362" spans="1:17" s="322" customFormat="1" ht="14.25" thickTop="1">
      <c r="A362" s="352" t="s">
        <v>256</v>
      </c>
      <c r="B362" s="351" t="s">
        <v>267</v>
      </c>
      <c r="C362" s="350"/>
      <c r="D362" s="349" t="s">
        <v>264</v>
      </c>
      <c r="E362" s="348" t="s">
        <v>256</v>
      </c>
      <c r="F362" s="347" t="s">
        <v>256</v>
      </c>
      <c r="G362" s="346" t="s">
        <v>256</v>
      </c>
      <c r="H362" s="345">
        <f>SUMIFS(H312:H361,$A312:$A361,"設備費")</f>
        <v>0</v>
      </c>
      <c r="I362" s="346" t="s">
        <v>257</v>
      </c>
      <c r="J362" s="345">
        <f>SUMIFS(J312:J361,$A312:$A361,"設備費")</f>
        <v>0</v>
      </c>
      <c r="K362" s="346" t="s">
        <v>257</v>
      </c>
      <c r="L362" s="345">
        <f>SUMIFS(L312:L361,$A312:$A361,"設備費")</f>
        <v>0</v>
      </c>
      <c r="M362" s="344" t="s">
        <v>256</v>
      </c>
      <c r="N362" s="321" t="str">
        <f t="shared" si="29"/>
        <v/>
      </c>
      <c r="O362" s="322" t="s">
        <v>266</v>
      </c>
    </row>
    <row r="363" spans="1:17" s="322" customFormat="1">
      <c r="A363" s="343" t="s">
        <v>256</v>
      </c>
      <c r="B363" s="342" t="s">
        <v>265</v>
      </c>
      <c r="C363" s="341"/>
      <c r="D363" s="340" t="s">
        <v>264</v>
      </c>
      <c r="E363" s="339" t="s">
        <v>256</v>
      </c>
      <c r="F363" s="338" t="s">
        <v>256</v>
      </c>
      <c r="G363" s="337" t="s">
        <v>256</v>
      </c>
      <c r="H363" s="336">
        <f>SUMIFS(H312:H361,$A312:$A361,"工事費")</f>
        <v>0</v>
      </c>
      <c r="I363" s="337" t="s">
        <v>257</v>
      </c>
      <c r="J363" s="336">
        <f>SUMIFS(J312:J361,$A312:$A361,"工事費")</f>
        <v>0</v>
      </c>
      <c r="K363" s="337" t="s">
        <v>257</v>
      </c>
      <c r="L363" s="336">
        <f>SUMIFS(L312:L361,$A312:$A361,"工事費")</f>
        <v>0</v>
      </c>
      <c r="M363" s="335" t="s">
        <v>256</v>
      </c>
      <c r="N363" s="321" t="str">
        <f t="shared" si="29"/>
        <v/>
      </c>
      <c r="O363" s="334" t="s">
        <v>263</v>
      </c>
      <c r="P363" s="334" t="s">
        <v>262</v>
      </c>
      <c r="Q363" s="334" t="s">
        <v>261</v>
      </c>
    </row>
    <row r="364" spans="1:17" s="322" customFormat="1" ht="14.25" thickBot="1">
      <c r="A364" s="333" t="s">
        <v>256</v>
      </c>
      <c r="B364" s="332" t="s">
        <v>260</v>
      </c>
      <c r="C364" s="331"/>
      <c r="D364" s="330" t="s">
        <v>259</v>
      </c>
      <c r="E364" s="329" t="s">
        <v>256</v>
      </c>
      <c r="F364" s="328" t="s">
        <v>256</v>
      </c>
      <c r="G364" s="326" t="s">
        <v>256</v>
      </c>
      <c r="H364" s="327">
        <f>SUM(H312:H361)</f>
        <v>0</v>
      </c>
      <c r="I364" s="326" t="s">
        <v>257</v>
      </c>
      <c r="J364" s="327">
        <f>SUM(J312:J361)</f>
        <v>0</v>
      </c>
      <c r="K364" s="326" t="s">
        <v>257</v>
      </c>
      <c r="L364" s="325">
        <f>SUM(L312:L361)</f>
        <v>0</v>
      </c>
      <c r="M364" s="324" t="s">
        <v>256</v>
      </c>
      <c r="N364" s="321" t="str">
        <f t="shared" si="29"/>
        <v/>
      </c>
      <c r="O364" s="323" t="str">
        <f>IF(SUM(H362:H363)=H364,"","入力ミス")</f>
        <v/>
      </c>
      <c r="P364" s="323" t="str">
        <f>IF(SUM(J362:J363)=J364,"","入力ミス")</f>
        <v/>
      </c>
      <c r="Q364" s="323" t="str">
        <f>IF(SUM(L362:L363)=L364,"","入力ミス")</f>
        <v/>
      </c>
    </row>
    <row r="365" spans="1:17" s="322" customFormat="1">
      <c r="A365" s="375"/>
      <c r="B365" s="615" t="s">
        <v>1152</v>
      </c>
      <c r="C365" s="374"/>
      <c r="D365" s="638" t="s">
        <v>268</v>
      </c>
      <c r="E365" s="372"/>
      <c r="F365" s="336"/>
      <c r="G365" s="371"/>
      <c r="H365" s="354"/>
      <c r="I365" s="371"/>
      <c r="J365" s="354"/>
      <c r="K365" s="371"/>
      <c r="L365" s="370"/>
      <c r="M365" s="369"/>
      <c r="N365" s="321" t="str">
        <f t="shared" si="29"/>
        <v/>
      </c>
    </row>
    <row r="366" spans="1:17" s="322" customFormat="1">
      <c r="A366" s="363"/>
      <c r="B366" s="368"/>
      <c r="C366" s="361"/>
      <c r="D366" s="367"/>
      <c r="E366" s="359"/>
      <c r="F366" s="366"/>
      <c r="G366" s="356"/>
      <c r="H366" s="354">
        <f t="shared" ref="H366:H415" si="30">$F366*G366</f>
        <v>0</v>
      </c>
      <c r="I366" s="356"/>
      <c r="J366" s="354">
        <f t="shared" ref="J366:J415" si="31">$F366*I366</f>
        <v>0</v>
      </c>
      <c r="K366" s="355">
        <f t="shared" ref="K366:K415" si="32">G366-I366</f>
        <v>0</v>
      </c>
      <c r="L366" s="354">
        <f t="shared" ref="L366:L415" si="33">$F366*K366</f>
        <v>0</v>
      </c>
      <c r="M366" s="364"/>
      <c r="N366" s="321" t="str">
        <f t="shared" si="29"/>
        <v/>
      </c>
    </row>
    <row r="367" spans="1:17" s="322" customFormat="1">
      <c r="A367" s="363"/>
      <c r="B367" s="362"/>
      <c r="C367" s="361"/>
      <c r="D367" s="360"/>
      <c r="E367" s="359"/>
      <c r="F367" s="366"/>
      <c r="G367" s="356"/>
      <c r="H367" s="354">
        <f t="shared" si="30"/>
        <v>0</v>
      </c>
      <c r="I367" s="356"/>
      <c r="J367" s="354">
        <f t="shared" si="31"/>
        <v>0</v>
      </c>
      <c r="K367" s="355">
        <f t="shared" si="32"/>
        <v>0</v>
      </c>
      <c r="L367" s="354">
        <f t="shared" si="33"/>
        <v>0</v>
      </c>
      <c r="M367" s="364"/>
      <c r="N367" s="321" t="str">
        <f t="shared" si="29"/>
        <v/>
      </c>
    </row>
    <row r="368" spans="1:17" s="322" customFormat="1">
      <c r="A368" s="363"/>
      <c r="B368" s="362"/>
      <c r="C368" s="361"/>
      <c r="D368" s="360"/>
      <c r="E368" s="359"/>
      <c r="F368" s="366"/>
      <c r="G368" s="356"/>
      <c r="H368" s="354">
        <f t="shared" si="30"/>
        <v>0</v>
      </c>
      <c r="I368" s="356"/>
      <c r="J368" s="354">
        <f t="shared" si="31"/>
        <v>0</v>
      </c>
      <c r="K368" s="355">
        <f t="shared" si="32"/>
        <v>0</v>
      </c>
      <c r="L368" s="354">
        <f t="shared" si="33"/>
        <v>0</v>
      </c>
      <c r="M368" s="364"/>
      <c r="N368" s="321" t="str">
        <f t="shared" si="29"/>
        <v/>
      </c>
    </row>
    <row r="369" spans="1:14" s="322" customFormat="1">
      <c r="A369" s="363"/>
      <c r="B369" s="362"/>
      <c r="C369" s="361"/>
      <c r="D369" s="360"/>
      <c r="E369" s="359"/>
      <c r="F369" s="366"/>
      <c r="G369" s="356"/>
      <c r="H369" s="354">
        <f t="shared" si="30"/>
        <v>0</v>
      </c>
      <c r="I369" s="356"/>
      <c r="J369" s="354">
        <f t="shared" si="31"/>
        <v>0</v>
      </c>
      <c r="K369" s="355">
        <f t="shared" si="32"/>
        <v>0</v>
      </c>
      <c r="L369" s="354">
        <f t="shared" si="33"/>
        <v>0</v>
      </c>
      <c r="M369" s="364"/>
      <c r="N369" s="321" t="str">
        <f t="shared" si="29"/>
        <v/>
      </c>
    </row>
    <row r="370" spans="1:14" s="322" customFormat="1">
      <c r="A370" s="363"/>
      <c r="B370" s="362"/>
      <c r="C370" s="361"/>
      <c r="D370" s="360"/>
      <c r="E370" s="359"/>
      <c r="F370" s="366"/>
      <c r="G370" s="356"/>
      <c r="H370" s="354">
        <f t="shared" si="30"/>
        <v>0</v>
      </c>
      <c r="I370" s="356"/>
      <c r="J370" s="354">
        <f t="shared" si="31"/>
        <v>0</v>
      </c>
      <c r="K370" s="355">
        <f t="shared" si="32"/>
        <v>0</v>
      </c>
      <c r="L370" s="354">
        <f t="shared" si="33"/>
        <v>0</v>
      </c>
      <c r="M370" s="364"/>
      <c r="N370" s="321" t="str">
        <f t="shared" si="29"/>
        <v/>
      </c>
    </row>
    <row r="371" spans="1:14" s="322" customFormat="1">
      <c r="A371" s="363"/>
      <c r="B371" s="362"/>
      <c r="C371" s="361"/>
      <c r="D371" s="360"/>
      <c r="E371" s="359"/>
      <c r="F371" s="366"/>
      <c r="G371" s="356"/>
      <c r="H371" s="354">
        <f t="shared" si="30"/>
        <v>0</v>
      </c>
      <c r="I371" s="356"/>
      <c r="J371" s="354">
        <f t="shared" si="31"/>
        <v>0</v>
      </c>
      <c r="K371" s="355">
        <f t="shared" si="32"/>
        <v>0</v>
      </c>
      <c r="L371" s="354">
        <f t="shared" si="33"/>
        <v>0</v>
      </c>
      <c r="M371" s="364"/>
      <c r="N371" s="321" t="str">
        <f t="shared" si="29"/>
        <v/>
      </c>
    </row>
    <row r="372" spans="1:14" s="322" customFormat="1">
      <c r="A372" s="363"/>
      <c r="B372" s="362"/>
      <c r="C372" s="361"/>
      <c r="D372" s="360"/>
      <c r="E372" s="359"/>
      <c r="F372" s="366"/>
      <c r="G372" s="356"/>
      <c r="H372" s="354">
        <f t="shared" si="30"/>
        <v>0</v>
      </c>
      <c r="I372" s="356"/>
      <c r="J372" s="354">
        <f t="shared" si="31"/>
        <v>0</v>
      </c>
      <c r="K372" s="355">
        <f t="shared" si="32"/>
        <v>0</v>
      </c>
      <c r="L372" s="354">
        <f t="shared" si="33"/>
        <v>0</v>
      </c>
      <c r="M372" s="364"/>
      <c r="N372" s="321" t="str">
        <f t="shared" si="29"/>
        <v/>
      </c>
    </row>
    <row r="373" spans="1:14" s="322" customFormat="1">
      <c r="A373" s="363"/>
      <c r="B373" s="362"/>
      <c r="C373" s="361"/>
      <c r="D373" s="360"/>
      <c r="E373" s="359"/>
      <c r="F373" s="366"/>
      <c r="G373" s="356"/>
      <c r="H373" s="354">
        <f t="shared" si="30"/>
        <v>0</v>
      </c>
      <c r="I373" s="356"/>
      <c r="J373" s="354">
        <f t="shared" si="31"/>
        <v>0</v>
      </c>
      <c r="K373" s="355">
        <f t="shared" si="32"/>
        <v>0</v>
      </c>
      <c r="L373" s="354">
        <f t="shared" si="33"/>
        <v>0</v>
      </c>
      <c r="M373" s="364"/>
      <c r="N373" s="321" t="str">
        <f t="shared" si="29"/>
        <v/>
      </c>
    </row>
    <row r="374" spans="1:14" s="322" customFormat="1">
      <c r="A374" s="363"/>
      <c r="B374" s="362"/>
      <c r="C374" s="361"/>
      <c r="D374" s="360"/>
      <c r="E374" s="359"/>
      <c r="F374" s="366"/>
      <c r="G374" s="356"/>
      <c r="H374" s="354">
        <f t="shared" si="30"/>
        <v>0</v>
      </c>
      <c r="I374" s="356"/>
      <c r="J374" s="354">
        <f t="shared" si="31"/>
        <v>0</v>
      </c>
      <c r="K374" s="355">
        <f t="shared" si="32"/>
        <v>0</v>
      </c>
      <c r="L374" s="354">
        <f t="shared" si="33"/>
        <v>0</v>
      </c>
      <c r="M374" s="364"/>
      <c r="N374" s="321" t="str">
        <f t="shared" si="29"/>
        <v/>
      </c>
    </row>
    <row r="375" spans="1:14" s="322" customFormat="1">
      <c r="A375" s="363"/>
      <c r="B375" s="362"/>
      <c r="C375" s="361"/>
      <c r="D375" s="360"/>
      <c r="E375" s="359"/>
      <c r="F375" s="366"/>
      <c r="G375" s="356"/>
      <c r="H375" s="354">
        <f t="shared" si="30"/>
        <v>0</v>
      </c>
      <c r="I375" s="356"/>
      <c r="J375" s="354">
        <f t="shared" si="31"/>
        <v>0</v>
      </c>
      <c r="K375" s="355">
        <f t="shared" si="32"/>
        <v>0</v>
      </c>
      <c r="L375" s="354">
        <f t="shared" si="33"/>
        <v>0</v>
      </c>
      <c r="M375" s="364"/>
      <c r="N375" s="321" t="str">
        <f t="shared" si="29"/>
        <v/>
      </c>
    </row>
    <row r="376" spans="1:14" s="322" customFormat="1">
      <c r="A376" s="363"/>
      <c r="B376" s="362"/>
      <c r="C376" s="361"/>
      <c r="D376" s="360"/>
      <c r="E376" s="359"/>
      <c r="F376" s="366"/>
      <c r="G376" s="356"/>
      <c r="H376" s="354">
        <f t="shared" si="30"/>
        <v>0</v>
      </c>
      <c r="I376" s="356"/>
      <c r="J376" s="354">
        <f t="shared" si="31"/>
        <v>0</v>
      </c>
      <c r="K376" s="355">
        <f t="shared" si="32"/>
        <v>0</v>
      </c>
      <c r="L376" s="354">
        <f t="shared" si="33"/>
        <v>0</v>
      </c>
      <c r="M376" s="364"/>
      <c r="N376" s="321" t="str">
        <f t="shared" si="29"/>
        <v/>
      </c>
    </row>
    <row r="377" spans="1:14" s="322" customFormat="1">
      <c r="A377" s="363"/>
      <c r="B377" s="362"/>
      <c r="C377" s="361"/>
      <c r="D377" s="360"/>
      <c r="E377" s="359"/>
      <c r="F377" s="366"/>
      <c r="G377" s="356"/>
      <c r="H377" s="354">
        <f t="shared" si="30"/>
        <v>0</v>
      </c>
      <c r="I377" s="356"/>
      <c r="J377" s="354">
        <f t="shared" si="31"/>
        <v>0</v>
      </c>
      <c r="K377" s="355">
        <f t="shared" si="32"/>
        <v>0</v>
      </c>
      <c r="L377" s="354">
        <f t="shared" si="33"/>
        <v>0</v>
      </c>
      <c r="M377" s="364"/>
      <c r="N377" s="321" t="str">
        <f t="shared" si="29"/>
        <v/>
      </c>
    </row>
    <row r="378" spans="1:14" s="322" customFormat="1">
      <c r="A378" s="363"/>
      <c r="B378" s="362"/>
      <c r="C378" s="361"/>
      <c r="D378" s="360"/>
      <c r="E378" s="359"/>
      <c r="F378" s="366"/>
      <c r="G378" s="356"/>
      <c r="H378" s="354">
        <f t="shared" si="30"/>
        <v>0</v>
      </c>
      <c r="I378" s="356"/>
      <c r="J378" s="354">
        <f t="shared" si="31"/>
        <v>0</v>
      </c>
      <c r="K378" s="355">
        <f t="shared" si="32"/>
        <v>0</v>
      </c>
      <c r="L378" s="354">
        <f t="shared" si="33"/>
        <v>0</v>
      </c>
      <c r="M378" s="364"/>
      <c r="N378" s="321" t="str">
        <f t="shared" si="29"/>
        <v/>
      </c>
    </row>
    <row r="379" spans="1:14" s="322" customFormat="1">
      <c r="A379" s="363"/>
      <c r="B379" s="362"/>
      <c r="C379" s="361"/>
      <c r="D379" s="360"/>
      <c r="E379" s="359"/>
      <c r="F379" s="366"/>
      <c r="G379" s="356"/>
      <c r="H379" s="354">
        <f t="shared" si="30"/>
        <v>0</v>
      </c>
      <c r="I379" s="356"/>
      <c r="J379" s="354">
        <f t="shared" si="31"/>
        <v>0</v>
      </c>
      <c r="K379" s="355">
        <f t="shared" si="32"/>
        <v>0</v>
      </c>
      <c r="L379" s="354">
        <f t="shared" si="33"/>
        <v>0</v>
      </c>
      <c r="M379" s="364"/>
      <c r="N379" s="321" t="str">
        <f t="shared" si="29"/>
        <v/>
      </c>
    </row>
    <row r="380" spans="1:14" s="322" customFormat="1">
      <c r="A380" s="363"/>
      <c r="B380" s="362"/>
      <c r="C380" s="361"/>
      <c r="D380" s="360"/>
      <c r="E380" s="359"/>
      <c r="F380" s="366"/>
      <c r="G380" s="356"/>
      <c r="H380" s="354">
        <f t="shared" si="30"/>
        <v>0</v>
      </c>
      <c r="I380" s="356"/>
      <c r="J380" s="354">
        <f t="shared" si="31"/>
        <v>0</v>
      </c>
      <c r="K380" s="355">
        <f t="shared" si="32"/>
        <v>0</v>
      </c>
      <c r="L380" s="354">
        <f t="shared" si="33"/>
        <v>0</v>
      </c>
      <c r="M380" s="364"/>
      <c r="N380" s="321" t="str">
        <f t="shared" si="29"/>
        <v/>
      </c>
    </row>
    <row r="381" spans="1:14" s="322" customFormat="1">
      <c r="A381" s="363"/>
      <c r="B381" s="362"/>
      <c r="C381" s="361"/>
      <c r="D381" s="360"/>
      <c r="E381" s="359"/>
      <c r="F381" s="366"/>
      <c r="G381" s="356"/>
      <c r="H381" s="354">
        <f t="shared" si="30"/>
        <v>0</v>
      </c>
      <c r="I381" s="356"/>
      <c r="J381" s="354">
        <f t="shared" si="31"/>
        <v>0</v>
      </c>
      <c r="K381" s="355">
        <f t="shared" si="32"/>
        <v>0</v>
      </c>
      <c r="L381" s="354">
        <f t="shared" si="33"/>
        <v>0</v>
      </c>
      <c r="M381" s="364"/>
      <c r="N381" s="321" t="str">
        <f t="shared" si="29"/>
        <v/>
      </c>
    </row>
    <row r="382" spans="1:14" s="322" customFormat="1">
      <c r="A382" s="363"/>
      <c r="B382" s="362"/>
      <c r="C382" s="361"/>
      <c r="D382" s="360"/>
      <c r="E382" s="359"/>
      <c r="F382" s="366"/>
      <c r="G382" s="356"/>
      <c r="H382" s="354">
        <f t="shared" si="30"/>
        <v>0</v>
      </c>
      <c r="I382" s="356"/>
      <c r="J382" s="354">
        <f t="shared" si="31"/>
        <v>0</v>
      </c>
      <c r="K382" s="355">
        <f t="shared" si="32"/>
        <v>0</v>
      </c>
      <c r="L382" s="354">
        <f t="shared" si="33"/>
        <v>0</v>
      </c>
      <c r="M382" s="364"/>
      <c r="N382" s="321" t="str">
        <f t="shared" si="29"/>
        <v/>
      </c>
    </row>
    <row r="383" spans="1:14" s="322" customFormat="1">
      <c r="A383" s="363"/>
      <c r="B383" s="362"/>
      <c r="C383" s="361"/>
      <c r="D383" s="360"/>
      <c r="E383" s="359"/>
      <c r="F383" s="366"/>
      <c r="G383" s="356"/>
      <c r="H383" s="354">
        <f t="shared" si="30"/>
        <v>0</v>
      </c>
      <c r="I383" s="356"/>
      <c r="J383" s="354">
        <f t="shared" si="31"/>
        <v>0</v>
      </c>
      <c r="K383" s="355">
        <f t="shared" si="32"/>
        <v>0</v>
      </c>
      <c r="L383" s="354">
        <f t="shared" si="33"/>
        <v>0</v>
      </c>
      <c r="M383" s="364"/>
      <c r="N383" s="321" t="str">
        <f t="shared" si="29"/>
        <v/>
      </c>
    </row>
    <row r="384" spans="1:14" s="322" customFormat="1">
      <c r="A384" s="363"/>
      <c r="B384" s="362"/>
      <c r="C384" s="361"/>
      <c r="D384" s="360"/>
      <c r="E384" s="359"/>
      <c r="F384" s="366"/>
      <c r="G384" s="356"/>
      <c r="H384" s="354">
        <f t="shared" si="30"/>
        <v>0</v>
      </c>
      <c r="I384" s="356"/>
      <c r="J384" s="354">
        <f t="shared" si="31"/>
        <v>0</v>
      </c>
      <c r="K384" s="355">
        <f t="shared" si="32"/>
        <v>0</v>
      </c>
      <c r="L384" s="354">
        <f t="shared" si="33"/>
        <v>0</v>
      </c>
      <c r="M384" s="364"/>
      <c r="N384" s="321" t="str">
        <f t="shared" si="29"/>
        <v/>
      </c>
    </row>
    <row r="385" spans="1:14" s="322" customFormat="1">
      <c r="A385" s="363"/>
      <c r="B385" s="362"/>
      <c r="C385" s="361"/>
      <c r="D385" s="360"/>
      <c r="E385" s="359"/>
      <c r="F385" s="366"/>
      <c r="G385" s="356"/>
      <c r="H385" s="354">
        <f t="shared" si="30"/>
        <v>0</v>
      </c>
      <c r="I385" s="356"/>
      <c r="J385" s="354">
        <f t="shared" si="31"/>
        <v>0</v>
      </c>
      <c r="K385" s="355">
        <f t="shared" si="32"/>
        <v>0</v>
      </c>
      <c r="L385" s="354">
        <f t="shared" si="33"/>
        <v>0</v>
      </c>
      <c r="M385" s="364"/>
      <c r="N385" s="321" t="str">
        <f t="shared" si="29"/>
        <v/>
      </c>
    </row>
    <row r="386" spans="1:14" s="322" customFormat="1">
      <c r="A386" s="363"/>
      <c r="B386" s="362"/>
      <c r="C386" s="361"/>
      <c r="D386" s="360"/>
      <c r="E386" s="359"/>
      <c r="F386" s="366"/>
      <c r="G386" s="356"/>
      <c r="H386" s="354">
        <f t="shared" si="30"/>
        <v>0</v>
      </c>
      <c r="I386" s="356"/>
      <c r="J386" s="354">
        <f t="shared" si="31"/>
        <v>0</v>
      </c>
      <c r="K386" s="355">
        <f t="shared" si="32"/>
        <v>0</v>
      </c>
      <c r="L386" s="354">
        <f t="shared" si="33"/>
        <v>0</v>
      </c>
      <c r="M386" s="364"/>
      <c r="N386" s="321" t="str">
        <f t="shared" si="29"/>
        <v/>
      </c>
    </row>
    <row r="387" spans="1:14" s="322" customFormat="1">
      <c r="A387" s="363"/>
      <c r="B387" s="362"/>
      <c r="C387" s="361"/>
      <c r="D387" s="360"/>
      <c r="E387" s="359"/>
      <c r="F387" s="366"/>
      <c r="G387" s="356"/>
      <c r="H387" s="354">
        <f t="shared" si="30"/>
        <v>0</v>
      </c>
      <c r="I387" s="356"/>
      <c r="J387" s="354">
        <f t="shared" si="31"/>
        <v>0</v>
      </c>
      <c r="K387" s="355">
        <f t="shared" si="32"/>
        <v>0</v>
      </c>
      <c r="L387" s="354">
        <f t="shared" si="33"/>
        <v>0</v>
      </c>
      <c r="M387" s="364"/>
      <c r="N387" s="321" t="str">
        <f t="shared" si="29"/>
        <v/>
      </c>
    </row>
    <row r="388" spans="1:14" s="322" customFormat="1">
      <c r="A388" s="363"/>
      <c r="B388" s="362"/>
      <c r="C388" s="361"/>
      <c r="D388" s="360"/>
      <c r="E388" s="359"/>
      <c r="F388" s="366"/>
      <c r="G388" s="356"/>
      <c r="H388" s="354">
        <f t="shared" si="30"/>
        <v>0</v>
      </c>
      <c r="I388" s="356"/>
      <c r="J388" s="354">
        <f t="shared" si="31"/>
        <v>0</v>
      </c>
      <c r="K388" s="355">
        <f t="shared" si="32"/>
        <v>0</v>
      </c>
      <c r="L388" s="354">
        <f t="shared" si="33"/>
        <v>0</v>
      </c>
      <c r="M388" s="364"/>
      <c r="N388" s="321" t="str">
        <f t="shared" si="29"/>
        <v/>
      </c>
    </row>
    <row r="389" spans="1:14" s="322" customFormat="1">
      <c r="A389" s="363"/>
      <c r="B389" s="362"/>
      <c r="C389" s="361"/>
      <c r="D389" s="360"/>
      <c r="E389" s="359"/>
      <c r="F389" s="366"/>
      <c r="G389" s="356"/>
      <c r="H389" s="354">
        <f t="shared" si="30"/>
        <v>0</v>
      </c>
      <c r="I389" s="356"/>
      <c r="J389" s="354">
        <f t="shared" si="31"/>
        <v>0</v>
      </c>
      <c r="K389" s="355">
        <f t="shared" si="32"/>
        <v>0</v>
      </c>
      <c r="L389" s="354">
        <f t="shared" si="33"/>
        <v>0</v>
      </c>
      <c r="M389" s="364"/>
      <c r="N389" s="321" t="str">
        <f t="shared" si="29"/>
        <v/>
      </c>
    </row>
    <row r="390" spans="1:14" s="322" customFormat="1">
      <c r="A390" s="363"/>
      <c r="B390" s="362"/>
      <c r="C390" s="361"/>
      <c r="D390" s="360"/>
      <c r="E390" s="359"/>
      <c r="F390" s="366"/>
      <c r="G390" s="356"/>
      <c r="H390" s="354">
        <f t="shared" si="30"/>
        <v>0</v>
      </c>
      <c r="I390" s="356"/>
      <c r="J390" s="354">
        <f t="shared" si="31"/>
        <v>0</v>
      </c>
      <c r="K390" s="355">
        <f t="shared" si="32"/>
        <v>0</v>
      </c>
      <c r="L390" s="354">
        <f t="shared" si="33"/>
        <v>0</v>
      </c>
      <c r="M390" s="364"/>
      <c r="N390" s="321" t="str">
        <f t="shared" si="29"/>
        <v/>
      </c>
    </row>
    <row r="391" spans="1:14" s="322" customFormat="1">
      <c r="A391" s="363"/>
      <c r="B391" s="362"/>
      <c r="C391" s="361"/>
      <c r="D391" s="360"/>
      <c r="E391" s="359"/>
      <c r="F391" s="366"/>
      <c r="G391" s="356"/>
      <c r="H391" s="354">
        <f t="shared" si="30"/>
        <v>0</v>
      </c>
      <c r="I391" s="356"/>
      <c r="J391" s="354">
        <f t="shared" si="31"/>
        <v>0</v>
      </c>
      <c r="K391" s="355">
        <f t="shared" si="32"/>
        <v>0</v>
      </c>
      <c r="L391" s="354">
        <f t="shared" si="33"/>
        <v>0</v>
      </c>
      <c r="M391" s="364"/>
      <c r="N391" s="321" t="str">
        <f t="shared" si="29"/>
        <v/>
      </c>
    </row>
    <row r="392" spans="1:14" s="322" customFormat="1">
      <c r="A392" s="363"/>
      <c r="B392" s="362"/>
      <c r="C392" s="361"/>
      <c r="D392" s="360"/>
      <c r="E392" s="359"/>
      <c r="F392" s="366"/>
      <c r="G392" s="356"/>
      <c r="H392" s="354">
        <f t="shared" si="30"/>
        <v>0</v>
      </c>
      <c r="I392" s="356"/>
      <c r="J392" s="354">
        <f t="shared" si="31"/>
        <v>0</v>
      </c>
      <c r="K392" s="355">
        <f t="shared" si="32"/>
        <v>0</v>
      </c>
      <c r="L392" s="354">
        <f t="shared" si="33"/>
        <v>0</v>
      </c>
      <c r="M392" s="364"/>
      <c r="N392" s="321" t="str">
        <f t="shared" si="29"/>
        <v/>
      </c>
    </row>
    <row r="393" spans="1:14" s="322" customFormat="1">
      <c r="A393" s="363"/>
      <c r="B393" s="362"/>
      <c r="C393" s="361"/>
      <c r="D393" s="360"/>
      <c r="E393" s="359"/>
      <c r="F393" s="366"/>
      <c r="G393" s="356"/>
      <c r="H393" s="354">
        <f t="shared" si="30"/>
        <v>0</v>
      </c>
      <c r="I393" s="356"/>
      <c r="J393" s="354">
        <f t="shared" si="31"/>
        <v>0</v>
      </c>
      <c r="K393" s="355">
        <f t="shared" si="32"/>
        <v>0</v>
      </c>
      <c r="L393" s="354">
        <f t="shared" si="33"/>
        <v>0</v>
      </c>
      <c r="M393" s="364"/>
      <c r="N393" s="321" t="str">
        <f t="shared" si="29"/>
        <v/>
      </c>
    </row>
    <row r="394" spans="1:14" s="322" customFormat="1">
      <c r="A394" s="363"/>
      <c r="B394" s="362"/>
      <c r="C394" s="361"/>
      <c r="D394" s="360"/>
      <c r="E394" s="359"/>
      <c r="F394" s="366"/>
      <c r="G394" s="356"/>
      <c r="H394" s="354">
        <f t="shared" si="30"/>
        <v>0</v>
      </c>
      <c r="I394" s="356"/>
      <c r="J394" s="354">
        <f t="shared" si="31"/>
        <v>0</v>
      </c>
      <c r="K394" s="355">
        <f t="shared" si="32"/>
        <v>0</v>
      </c>
      <c r="L394" s="354">
        <f t="shared" si="33"/>
        <v>0</v>
      </c>
      <c r="M394" s="364"/>
      <c r="N394" s="321" t="str">
        <f t="shared" si="29"/>
        <v/>
      </c>
    </row>
    <row r="395" spans="1:14" s="322" customFormat="1">
      <c r="A395" s="363"/>
      <c r="B395" s="362"/>
      <c r="C395" s="361"/>
      <c r="D395" s="360"/>
      <c r="E395" s="359"/>
      <c r="F395" s="366"/>
      <c r="G395" s="356"/>
      <c r="H395" s="354">
        <f t="shared" si="30"/>
        <v>0</v>
      </c>
      <c r="I395" s="356"/>
      <c r="J395" s="354">
        <f t="shared" si="31"/>
        <v>0</v>
      </c>
      <c r="K395" s="355">
        <f t="shared" si="32"/>
        <v>0</v>
      </c>
      <c r="L395" s="354">
        <f t="shared" si="33"/>
        <v>0</v>
      </c>
      <c r="M395" s="364"/>
      <c r="N395" s="321" t="str">
        <f t="shared" si="29"/>
        <v/>
      </c>
    </row>
    <row r="396" spans="1:14" s="322" customFormat="1">
      <c r="A396" s="363"/>
      <c r="B396" s="362"/>
      <c r="C396" s="361"/>
      <c r="D396" s="360"/>
      <c r="E396" s="359"/>
      <c r="F396" s="366"/>
      <c r="G396" s="356"/>
      <c r="H396" s="354">
        <f t="shared" si="30"/>
        <v>0</v>
      </c>
      <c r="I396" s="356"/>
      <c r="J396" s="354">
        <f t="shared" si="31"/>
        <v>0</v>
      </c>
      <c r="K396" s="355">
        <f t="shared" si="32"/>
        <v>0</v>
      </c>
      <c r="L396" s="354">
        <f t="shared" si="33"/>
        <v>0</v>
      </c>
      <c r="M396" s="364"/>
      <c r="N396" s="321" t="str">
        <f t="shared" si="29"/>
        <v/>
      </c>
    </row>
    <row r="397" spans="1:14" s="322" customFormat="1">
      <c r="A397" s="363"/>
      <c r="B397" s="362"/>
      <c r="C397" s="361"/>
      <c r="D397" s="360"/>
      <c r="E397" s="359"/>
      <c r="F397" s="366"/>
      <c r="G397" s="356"/>
      <c r="H397" s="354">
        <f t="shared" si="30"/>
        <v>0</v>
      </c>
      <c r="I397" s="356"/>
      <c r="J397" s="354">
        <f t="shared" si="31"/>
        <v>0</v>
      </c>
      <c r="K397" s="355">
        <f t="shared" si="32"/>
        <v>0</v>
      </c>
      <c r="L397" s="354">
        <f t="shared" si="33"/>
        <v>0</v>
      </c>
      <c r="M397" s="364"/>
      <c r="N397" s="321" t="str">
        <f t="shared" si="29"/>
        <v/>
      </c>
    </row>
    <row r="398" spans="1:14" s="322" customFormat="1">
      <c r="A398" s="363"/>
      <c r="B398" s="362"/>
      <c r="C398" s="361"/>
      <c r="D398" s="360"/>
      <c r="E398" s="359"/>
      <c r="F398" s="366"/>
      <c r="G398" s="356"/>
      <c r="H398" s="354">
        <f t="shared" si="30"/>
        <v>0</v>
      </c>
      <c r="I398" s="356"/>
      <c r="J398" s="354">
        <f t="shared" si="31"/>
        <v>0</v>
      </c>
      <c r="K398" s="355">
        <f t="shared" si="32"/>
        <v>0</v>
      </c>
      <c r="L398" s="354">
        <f t="shared" si="33"/>
        <v>0</v>
      </c>
      <c r="M398" s="364"/>
      <c r="N398" s="321" t="str">
        <f t="shared" ref="N398:N461" si="34">IF(J398+L398=H398,"","入力ミス")&amp;IF(L398&gt;=0,"","入力ミス")</f>
        <v/>
      </c>
    </row>
    <row r="399" spans="1:14" s="322" customFormat="1">
      <c r="A399" s="363"/>
      <c r="B399" s="362"/>
      <c r="C399" s="361"/>
      <c r="D399" s="360"/>
      <c r="E399" s="359"/>
      <c r="F399" s="366"/>
      <c r="G399" s="356"/>
      <c r="H399" s="354">
        <f t="shared" si="30"/>
        <v>0</v>
      </c>
      <c r="I399" s="356"/>
      <c r="J399" s="354">
        <f t="shared" si="31"/>
        <v>0</v>
      </c>
      <c r="K399" s="355">
        <f t="shared" si="32"/>
        <v>0</v>
      </c>
      <c r="L399" s="354">
        <f t="shared" si="33"/>
        <v>0</v>
      </c>
      <c r="M399" s="364"/>
      <c r="N399" s="321" t="str">
        <f t="shared" si="34"/>
        <v/>
      </c>
    </row>
    <row r="400" spans="1:14" s="322" customFormat="1">
      <c r="A400" s="363"/>
      <c r="B400" s="362"/>
      <c r="C400" s="361"/>
      <c r="D400" s="360"/>
      <c r="E400" s="359"/>
      <c r="F400" s="366"/>
      <c r="G400" s="356"/>
      <c r="H400" s="354">
        <f t="shared" si="30"/>
        <v>0</v>
      </c>
      <c r="I400" s="356"/>
      <c r="J400" s="354">
        <f t="shared" si="31"/>
        <v>0</v>
      </c>
      <c r="K400" s="355">
        <f t="shared" si="32"/>
        <v>0</v>
      </c>
      <c r="L400" s="354">
        <f t="shared" si="33"/>
        <v>0</v>
      </c>
      <c r="M400" s="364"/>
      <c r="N400" s="321" t="str">
        <f t="shared" si="34"/>
        <v/>
      </c>
    </row>
    <row r="401" spans="1:15" s="322" customFormat="1">
      <c r="A401" s="363"/>
      <c r="B401" s="362"/>
      <c r="C401" s="361"/>
      <c r="D401" s="360"/>
      <c r="E401" s="359"/>
      <c r="F401" s="366"/>
      <c r="G401" s="356"/>
      <c r="H401" s="354">
        <f t="shared" si="30"/>
        <v>0</v>
      </c>
      <c r="I401" s="356"/>
      <c r="J401" s="354">
        <f t="shared" si="31"/>
        <v>0</v>
      </c>
      <c r="K401" s="355">
        <f t="shared" si="32"/>
        <v>0</v>
      </c>
      <c r="L401" s="354">
        <f t="shared" si="33"/>
        <v>0</v>
      </c>
      <c r="M401" s="364"/>
      <c r="N401" s="321" t="str">
        <f t="shared" si="34"/>
        <v/>
      </c>
    </row>
    <row r="402" spans="1:15" s="322" customFormat="1">
      <c r="A402" s="363"/>
      <c r="B402" s="362"/>
      <c r="C402" s="361"/>
      <c r="D402" s="360"/>
      <c r="E402" s="359"/>
      <c r="F402" s="366"/>
      <c r="G402" s="356"/>
      <c r="H402" s="354">
        <f t="shared" si="30"/>
        <v>0</v>
      </c>
      <c r="I402" s="356"/>
      <c r="J402" s="354">
        <f t="shared" si="31"/>
        <v>0</v>
      </c>
      <c r="K402" s="355">
        <f t="shared" si="32"/>
        <v>0</v>
      </c>
      <c r="L402" s="354">
        <f t="shared" si="33"/>
        <v>0</v>
      </c>
      <c r="M402" s="364"/>
      <c r="N402" s="321" t="str">
        <f t="shared" si="34"/>
        <v/>
      </c>
    </row>
    <row r="403" spans="1:15" s="322" customFormat="1">
      <c r="A403" s="363"/>
      <c r="B403" s="362"/>
      <c r="C403" s="361"/>
      <c r="D403" s="360"/>
      <c r="E403" s="359"/>
      <c r="F403" s="366"/>
      <c r="G403" s="356"/>
      <c r="H403" s="354">
        <f t="shared" si="30"/>
        <v>0</v>
      </c>
      <c r="I403" s="356"/>
      <c r="J403" s="354">
        <f t="shared" si="31"/>
        <v>0</v>
      </c>
      <c r="K403" s="355">
        <f t="shared" si="32"/>
        <v>0</v>
      </c>
      <c r="L403" s="354">
        <f t="shared" si="33"/>
        <v>0</v>
      </c>
      <c r="M403" s="364"/>
      <c r="N403" s="321" t="str">
        <f t="shared" si="34"/>
        <v/>
      </c>
    </row>
    <row r="404" spans="1:15" s="322" customFormat="1">
      <c r="A404" s="363"/>
      <c r="B404" s="362"/>
      <c r="C404" s="361"/>
      <c r="D404" s="360"/>
      <c r="E404" s="359"/>
      <c r="F404" s="366"/>
      <c r="G404" s="356"/>
      <c r="H404" s="354">
        <f t="shared" si="30"/>
        <v>0</v>
      </c>
      <c r="I404" s="356"/>
      <c r="J404" s="354">
        <f t="shared" si="31"/>
        <v>0</v>
      </c>
      <c r="K404" s="355">
        <f t="shared" si="32"/>
        <v>0</v>
      </c>
      <c r="L404" s="354">
        <f t="shared" si="33"/>
        <v>0</v>
      </c>
      <c r="M404" s="364"/>
      <c r="N404" s="321" t="str">
        <f t="shared" si="34"/>
        <v/>
      </c>
    </row>
    <row r="405" spans="1:15" s="322" customFormat="1">
      <c r="A405" s="363"/>
      <c r="B405" s="362"/>
      <c r="C405" s="361"/>
      <c r="D405" s="360"/>
      <c r="E405" s="359"/>
      <c r="F405" s="366"/>
      <c r="G405" s="356"/>
      <c r="H405" s="354">
        <f t="shared" si="30"/>
        <v>0</v>
      </c>
      <c r="I405" s="356"/>
      <c r="J405" s="354">
        <f t="shared" si="31"/>
        <v>0</v>
      </c>
      <c r="K405" s="355">
        <f t="shared" si="32"/>
        <v>0</v>
      </c>
      <c r="L405" s="354">
        <f t="shared" si="33"/>
        <v>0</v>
      </c>
      <c r="M405" s="364"/>
      <c r="N405" s="321" t="str">
        <f t="shared" si="34"/>
        <v/>
      </c>
    </row>
    <row r="406" spans="1:15" s="322" customFormat="1">
      <c r="A406" s="363"/>
      <c r="B406" s="362"/>
      <c r="C406" s="361"/>
      <c r="D406" s="360"/>
      <c r="E406" s="359"/>
      <c r="F406" s="366"/>
      <c r="G406" s="356"/>
      <c r="H406" s="354">
        <f t="shared" si="30"/>
        <v>0</v>
      </c>
      <c r="I406" s="356"/>
      <c r="J406" s="354">
        <f t="shared" si="31"/>
        <v>0</v>
      </c>
      <c r="K406" s="355">
        <f t="shared" si="32"/>
        <v>0</v>
      </c>
      <c r="L406" s="354">
        <f t="shared" si="33"/>
        <v>0</v>
      </c>
      <c r="M406" s="364"/>
      <c r="N406" s="321" t="str">
        <f t="shared" si="34"/>
        <v/>
      </c>
    </row>
    <row r="407" spans="1:15" s="322" customFormat="1">
      <c r="A407" s="363"/>
      <c r="B407" s="362"/>
      <c r="C407" s="361"/>
      <c r="D407" s="360"/>
      <c r="E407" s="359"/>
      <c r="F407" s="366"/>
      <c r="G407" s="356"/>
      <c r="H407" s="354">
        <f t="shared" si="30"/>
        <v>0</v>
      </c>
      <c r="I407" s="356"/>
      <c r="J407" s="354">
        <f t="shared" si="31"/>
        <v>0</v>
      </c>
      <c r="K407" s="355">
        <f t="shared" si="32"/>
        <v>0</v>
      </c>
      <c r="L407" s="354">
        <f t="shared" si="33"/>
        <v>0</v>
      </c>
      <c r="M407" s="364"/>
      <c r="N407" s="321" t="str">
        <f t="shared" si="34"/>
        <v/>
      </c>
    </row>
    <row r="408" spans="1:15" s="322" customFormat="1">
      <c r="A408" s="363"/>
      <c r="B408" s="362"/>
      <c r="C408" s="361"/>
      <c r="D408" s="360"/>
      <c r="E408" s="359"/>
      <c r="F408" s="366"/>
      <c r="G408" s="356"/>
      <c r="H408" s="354">
        <f t="shared" si="30"/>
        <v>0</v>
      </c>
      <c r="I408" s="356"/>
      <c r="J408" s="354">
        <f t="shared" si="31"/>
        <v>0</v>
      </c>
      <c r="K408" s="355">
        <f t="shared" si="32"/>
        <v>0</v>
      </c>
      <c r="L408" s="354">
        <f t="shared" si="33"/>
        <v>0</v>
      </c>
      <c r="M408" s="364"/>
      <c r="N408" s="321" t="str">
        <f t="shared" si="34"/>
        <v/>
      </c>
    </row>
    <row r="409" spans="1:15" s="322" customFormat="1">
      <c r="A409" s="363"/>
      <c r="B409" s="362"/>
      <c r="C409" s="361"/>
      <c r="D409" s="360"/>
      <c r="E409" s="359"/>
      <c r="F409" s="366"/>
      <c r="G409" s="356"/>
      <c r="H409" s="354">
        <f t="shared" si="30"/>
        <v>0</v>
      </c>
      <c r="I409" s="356"/>
      <c r="J409" s="354">
        <f t="shared" si="31"/>
        <v>0</v>
      </c>
      <c r="K409" s="355">
        <f t="shared" si="32"/>
        <v>0</v>
      </c>
      <c r="L409" s="354">
        <f t="shared" si="33"/>
        <v>0</v>
      </c>
      <c r="M409" s="364"/>
      <c r="N409" s="321" t="str">
        <f t="shared" si="34"/>
        <v/>
      </c>
    </row>
    <row r="410" spans="1:15" s="322" customFormat="1">
      <c r="A410" s="363"/>
      <c r="B410" s="362"/>
      <c r="C410" s="361"/>
      <c r="D410" s="360"/>
      <c r="E410" s="359"/>
      <c r="F410" s="366"/>
      <c r="G410" s="356"/>
      <c r="H410" s="354">
        <f t="shared" si="30"/>
        <v>0</v>
      </c>
      <c r="I410" s="356"/>
      <c r="J410" s="354">
        <f t="shared" si="31"/>
        <v>0</v>
      </c>
      <c r="K410" s="355">
        <f t="shared" si="32"/>
        <v>0</v>
      </c>
      <c r="L410" s="354">
        <f t="shared" si="33"/>
        <v>0</v>
      </c>
      <c r="M410" s="364"/>
      <c r="N410" s="321" t="str">
        <f t="shared" si="34"/>
        <v/>
      </c>
    </row>
    <row r="411" spans="1:15" s="322" customFormat="1">
      <c r="A411" s="363"/>
      <c r="B411" s="362"/>
      <c r="C411" s="361"/>
      <c r="D411" s="360"/>
      <c r="E411" s="359"/>
      <c r="F411" s="366"/>
      <c r="G411" s="356"/>
      <c r="H411" s="354">
        <f t="shared" si="30"/>
        <v>0</v>
      </c>
      <c r="I411" s="356"/>
      <c r="J411" s="354">
        <f t="shared" si="31"/>
        <v>0</v>
      </c>
      <c r="K411" s="355">
        <f t="shared" si="32"/>
        <v>0</v>
      </c>
      <c r="L411" s="354">
        <f t="shared" si="33"/>
        <v>0</v>
      </c>
      <c r="M411" s="364"/>
      <c r="N411" s="321" t="str">
        <f t="shared" si="34"/>
        <v/>
      </c>
    </row>
    <row r="412" spans="1:15" s="322" customFormat="1">
      <c r="A412" s="363"/>
      <c r="B412" s="362"/>
      <c r="C412" s="361"/>
      <c r="D412" s="360"/>
      <c r="E412" s="359"/>
      <c r="F412" s="366"/>
      <c r="G412" s="356"/>
      <c r="H412" s="354">
        <f t="shared" si="30"/>
        <v>0</v>
      </c>
      <c r="I412" s="356"/>
      <c r="J412" s="354">
        <f t="shared" si="31"/>
        <v>0</v>
      </c>
      <c r="K412" s="355">
        <f t="shared" si="32"/>
        <v>0</v>
      </c>
      <c r="L412" s="354">
        <f t="shared" si="33"/>
        <v>0</v>
      </c>
      <c r="M412" s="364"/>
      <c r="N412" s="321" t="str">
        <f t="shared" si="34"/>
        <v/>
      </c>
    </row>
    <row r="413" spans="1:15" s="322" customFormat="1">
      <c r="A413" s="363"/>
      <c r="B413" s="362"/>
      <c r="C413" s="361"/>
      <c r="D413" s="360"/>
      <c r="E413" s="359"/>
      <c r="F413" s="366"/>
      <c r="G413" s="356"/>
      <c r="H413" s="354">
        <f t="shared" si="30"/>
        <v>0</v>
      </c>
      <c r="I413" s="356"/>
      <c r="J413" s="354">
        <f t="shared" si="31"/>
        <v>0</v>
      </c>
      <c r="K413" s="355">
        <f t="shared" si="32"/>
        <v>0</v>
      </c>
      <c r="L413" s="354">
        <f t="shared" si="33"/>
        <v>0</v>
      </c>
      <c r="M413" s="364"/>
      <c r="N413" s="321" t="str">
        <f t="shared" si="34"/>
        <v/>
      </c>
    </row>
    <row r="414" spans="1:15" s="322" customFormat="1">
      <c r="A414" s="363"/>
      <c r="B414" s="362"/>
      <c r="C414" s="361"/>
      <c r="D414" s="360"/>
      <c r="E414" s="359"/>
      <c r="F414" s="365"/>
      <c r="G414" s="356"/>
      <c r="H414" s="354">
        <f t="shared" si="30"/>
        <v>0</v>
      </c>
      <c r="I414" s="356"/>
      <c r="J414" s="354">
        <f t="shared" si="31"/>
        <v>0</v>
      </c>
      <c r="K414" s="355">
        <f t="shared" si="32"/>
        <v>0</v>
      </c>
      <c r="L414" s="354">
        <f t="shared" si="33"/>
        <v>0</v>
      </c>
      <c r="M414" s="364"/>
      <c r="N414" s="321" t="str">
        <f t="shared" si="34"/>
        <v/>
      </c>
    </row>
    <row r="415" spans="1:15" s="322" customFormat="1" ht="14.25" thickBot="1">
      <c r="A415" s="363"/>
      <c r="B415" s="362"/>
      <c r="C415" s="361"/>
      <c r="D415" s="360"/>
      <c r="E415" s="359"/>
      <c r="F415" s="358"/>
      <c r="G415" s="357"/>
      <c r="H415" s="354">
        <f t="shared" si="30"/>
        <v>0</v>
      </c>
      <c r="I415" s="356"/>
      <c r="J415" s="354">
        <f t="shared" si="31"/>
        <v>0</v>
      </c>
      <c r="K415" s="355">
        <f t="shared" si="32"/>
        <v>0</v>
      </c>
      <c r="L415" s="354">
        <f t="shared" si="33"/>
        <v>0</v>
      </c>
      <c r="M415" s="353"/>
      <c r="N415" s="321" t="str">
        <f t="shared" si="34"/>
        <v/>
      </c>
    </row>
    <row r="416" spans="1:15" s="322" customFormat="1" ht="14.25" thickTop="1">
      <c r="A416" s="352" t="s">
        <v>256</v>
      </c>
      <c r="B416" s="351" t="s">
        <v>267</v>
      </c>
      <c r="C416" s="350"/>
      <c r="D416" s="349" t="s">
        <v>264</v>
      </c>
      <c r="E416" s="348" t="s">
        <v>256</v>
      </c>
      <c r="F416" s="347" t="s">
        <v>256</v>
      </c>
      <c r="G416" s="346" t="s">
        <v>256</v>
      </c>
      <c r="H416" s="345">
        <f>SUMIFS(H366:H415,$A366:$A415,"設備費")</f>
        <v>0</v>
      </c>
      <c r="I416" s="346" t="s">
        <v>257</v>
      </c>
      <c r="J416" s="345">
        <f>SUMIFS(J366:J415,$A366:$A415,"設備費")</f>
        <v>0</v>
      </c>
      <c r="K416" s="346" t="s">
        <v>257</v>
      </c>
      <c r="L416" s="345">
        <f>SUMIFS(L366:L415,$A366:$A415,"設備費")</f>
        <v>0</v>
      </c>
      <c r="M416" s="344" t="s">
        <v>256</v>
      </c>
      <c r="N416" s="321" t="str">
        <f t="shared" si="34"/>
        <v/>
      </c>
      <c r="O416" s="322" t="s">
        <v>266</v>
      </c>
    </row>
    <row r="417" spans="1:17" s="322" customFormat="1">
      <c r="A417" s="343" t="s">
        <v>256</v>
      </c>
      <c r="B417" s="342" t="s">
        <v>265</v>
      </c>
      <c r="C417" s="341"/>
      <c r="D417" s="340" t="s">
        <v>264</v>
      </c>
      <c r="E417" s="339" t="s">
        <v>256</v>
      </c>
      <c r="F417" s="338" t="s">
        <v>256</v>
      </c>
      <c r="G417" s="337" t="s">
        <v>256</v>
      </c>
      <c r="H417" s="336">
        <f>SUMIFS(H366:H415,$A366:$A415,"工事費")</f>
        <v>0</v>
      </c>
      <c r="I417" s="337" t="s">
        <v>257</v>
      </c>
      <c r="J417" s="336">
        <f>SUMIFS(J366:J415,$A366:$A415,"工事費")</f>
        <v>0</v>
      </c>
      <c r="K417" s="337" t="s">
        <v>257</v>
      </c>
      <c r="L417" s="336">
        <f>SUMIFS(L366:L415,$A366:$A415,"工事費")</f>
        <v>0</v>
      </c>
      <c r="M417" s="335" t="s">
        <v>256</v>
      </c>
      <c r="N417" s="321" t="str">
        <f t="shared" si="34"/>
        <v/>
      </c>
      <c r="O417" s="334" t="s">
        <v>263</v>
      </c>
      <c r="P417" s="334" t="s">
        <v>262</v>
      </c>
      <c r="Q417" s="334" t="s">
        <v>261</v>
      </c>
    </row>
    <row r="418" spans="1:17" s="322" customFormat="1" ht="14.25" thickBot="1">
      <c r="A418" s="333" t="s">
        <v>256</v>
      </c>
      <c r="B418" s="332" t="s">
        <v>260</v>
      </c>
      <c r="C418" s="331"/>
      <c r="D418" s="330" t="s">
        <v>259</v>
      </c>
      <c r="E418" s="329" t="s">
        <v>256</v>
      </c>
      <c r="F418" s="328" t="s">
        <v>256</v>
      </c>
      <c r="G418" s="326" t="s">
        <v>256</v>
      </c>
      <c r="H418" s="327">
        <f>SUM(H366:H415)</f>
        <v>0</v>
      </c>
      <c r="I418" s="326" t="s">
        <v>257</v>
      </c>
      <c r="J418" s="327">
        <f>SUM(J366:J415)</f>
        <v>0</v>
      </c>
      <c r="K418" s="326" t="s">
        <v>257</v>
      </c>
      <c r="L418" s="325">
        <f>SUM(L366:L415)</f>
        <v>0</v>
      </c>
      <c r="M418" s="324" t="s">
        <v>256</v>
      </c>
      <c r="N418" s="321" t="str">
        <f t="shared" si="34"/>
        <v/>
      </c>
      <c r="O418" s="323" t="str">
        <f>IF(SUM(H416:H417)=H418,"","入力ミス")</f>
        <v/>
      </c>
      <c r="P418" s="323" t="str">
        <f>IF(SUM(J416:J417)=J418,"","入力ミス")</f>
        <v/>
      </c>
      <c r="Q418" s="323" t="str">
        <f>IF(SUM(L416:L417)=L418,"","入力ミス")</f>
        <v/>
      </c>
    </row>
    <row r="419" spans="1:17" s="322" customFormat="1">
      <c r="A419" s="375"/>
      <c r="B419" s="615" t="s">
        <v>1153</v>
      </c>
      <c r="C419" s="374"/>
      <c r="D419" s="638" t="s">
        <v>268</v>
      </c>
      <c r="E419" s="372"/>
      <c r="F419" s="336"/>
      <c r="G419" s="371"/>
      <c r="H419" s="354"/>
      <c r="I419" s="371"/>
      <c r="J419" s="354"/>
      <c r="K419" s="371"/>
      <c r="L419" s="370"/>
      <c r="M419" s="369"/>
      <c r="N419" s="321" t="str">
        <f t="shared" si="34"/>
        <v/>
      </c>
    </row>
    <row r="420" spans="1:17" s="322" customFormat="1">
      <c r="A420" s="363"/>
      <c r="B420" s="368"/>
      <c r="C420" s="361"/>
      <c r="D420" s="367"/>
      <c r="E420" s="359"/>
      <c r="F420" s="366"/>
      <c r="G420" s="356"/>
      <c r="H420" s="354">
        <f t="shared" ref="H420:H469" si="35">$F420*G420</f>
        <v>0</v>
      </c>
      <c r="I420" s="356"/>
      <c r="J420" s="354">
        <f t="shared" ref="J420:J469" si="36">$F420*I420</f>
        <v>0</v>
      </c>
      <c r="K420" s="355">
        <f t="shared" ref="K420:K469" si="37">G420-I420</f>
        <v>0</v>
      </c>
      <c r="L420" s="354">
        <f t="shared" ref="L420:L469" si="38">$F420*K420</f>
        <v>0</v>
      </c>
      <c r="M420" s="364"/>
      <c r="N420" s="321" t="str">
        <f t="shared" si="34"/>
        <v/>
      </c>
    </row>
    <row r="421" spans="1:17" s="322" customFormat="1">
      <c r="A421" s="363"/>
      <c r="B421" s="362"/>
      <c r="C421" s="361"/>
      <c r="D421" s="360"/>
      <c r="E421" s="359"/>
      <c r="F421" s="366"/>
      <c r="G421" s="356"/>
      <c r="H421" s="354">
        <f t="shared" si="35"/>
        <v>0</v>
      </c>
      <c r="I421" s="356"/>
      <c r="J421" s="354">
        <f t="shared" si="36"/>
        <v>0</v>
      </c>
      <c r="K421" s="355">
        <f t="shared" si="37"/>
        <v>0</v>
      </c>
      <c r="L421" s="354">
        <f t="shared" si="38"/>
        <v>0</v>
      </c>
      <c r="M421" s="364"/>
      <c r="N421" s="321" t="str">
        <f t="shared" si="34"/>
        <v/>
      </c>
    </row>
    <row r="422" spans="1:17" s="322" customFormat="1">
      <c r="A422" s="363"/>
      <c r="B422" s="362"/>
      <c r="C422" s="361"/>
      <c r="D422" s="360"/>
      <c r="E422" s="359"/>
      <c r="F422" s="366"/>
      <c r="G422" s="356"/>
      <c r="H422" s="354">
        <f t="shared" si="35"/>
        <v>0</v>
      </c>
      <c r="I422" s="356"/>
      <c r="J422" s="354">
        <f t="shared" si="36"/>
        <v>0</v>
      </c>
      <c r="K422" s="355">
        <f t="shared" si="37"/>
        <v>0</v>
      </c>
      <c r="L422" s="354">
        <f t="shared" si="38"/>
        <v>0</v>
      </c>
      <c r="M422" s="364"/>
      <c r="N422" s="321" t="str">
        <f t="shared" si="34"/>
        <v/>
      </c>
    </row>
    <row r="423" spans="1:17" s="322" customFormat="1">
      <c r="A423" s="363"/>
      <c r="B423" s="362"/>
      <c r="C423" s="361"/>
      <c r="D423" s="360"/>
      <c r="E423" s="359"/>
      <c r="F423" s="366"/>
      <c r="G423" s="356"/>
      <c r="H423" s="354">
        <f t="shared" si="35"/>
        <v>0</v>
      </c>
      <c r="I423" s="356"/>
      <c r="J423" s="354">
        <f t="shared" si="36"/>
        <v>0</v>
      </c>
      <c r="K423" s="355">
        <f t="shared" si="37"/>
        <v>0</v>
      </c>
      <c r="L423" s="354">
        <f t="shared" si="38"/>
        <v>0</v>
      </c>
      <c r="M423" s="364"/>
      <c r="N423" s="321" t="str">
        <f t="shared" si="34"/>
        <v/>
      </c>
    </row>
    <row r="424" spans="1:17" s="322" customFormat="1">
      <c r="A424" s="363"/>
      <c r="B424" s="362"/>
      <c r="C424" s="361"/>
      <c r="D424" s="360"/>
      <c r="E424" s="359"/>
      <c r="F424" s="366"/>
      <c r="G424" s="356"/>
      <c r="H424" s="354">
        <f t="shared" si="35"/>
        <v>0</v>
      </c>
      <c r="I424" s="356"/>
      <c r="J424" s="354">
        <f t="shared" si="36"/>
        <v>0</v>
      </c>
      <c r="K424" s="355">
        <f t="shared" si="37"/>
        <v>0</v>
      </c>
      <c r="L424" s="354">
        <f t="shared" si="38"/>
        <v>0</v>
      </c>
      <c r="M424" s="364"/>
      <c r="N424" s="321" t="str">
        <f t="shared" si="34"/>
        <v/>
      </c>
    </row>
    <row r="425" spans="1:17" s="322" customFormat="1">
      <c r="A425" s="363"/>
      <c r="B425" s="362"/>
      <c r="C425" s="361"/>
      <c r="D425" s="360"/>
      <c r="E425" s="359"/>
      <c r="F425" s="366"/>
      <c r="G425" s="356"/>
      <c r="H425" s="354">
        <f t="shared" si="35"/>
        <v>0</v>
      </c>
      <c r="I425" s="356"/>
      <c r="J425" s="354">
        <f t="shared" si="36"/>
        <v>0</v>
      </c>
      <c r="K425" s="355">
        <f t="shared" si="37"/>
        <v>0</v>
      </c>
      <c r="L425" s="354">
        <f t="shared" si="38"/>
        <v>0</v>
      </c>
      <c r="M425" s="364"/>
      <c r="N425" s="321" t="str">
        <f t="shared" si="34"/>
        <v/>
      </c>
    </row>
    <row r="426" spans="1:17" s="322" customFormat="1">
      <c r="A426" s="363"/>
      <c r="B426" s="362"/>
      <c r="C426" s="361"/>
      <c r="D426" s="360"/>
      <c r="E426" s="359"/>
      <c r="F426" s="366"/>
      <c r="G426" s="356"/>
      <c r="H426" s="354">
        <f t="shared" si="35"/>
        <v>0</v>
      </c>
      <c r="I426" s="356"/>
      <c r="J426" s="354">
        <f t="shared" si="36"/>
        <v>0</v>
      </c>
      <c r="K426" s="355">
        <f t="shared" si="37"/>
        <v>0</v>
      </c>
      <c r="L426" s="354">
        <f t="shared" si="38"/>
        <v>0</v>
      </c>
      <c r="M426" s="364"/>
      <c r="N426" s="321" t="str">
        <f t="shared" si="34"/>
        <v/>
      </c>
    </row>
    <row r="427" spans="1:17" s="322" customFormat="1">
      <c r="A427" s="363"/>
      <c r="B427" s="362"/>
      <c r="C427" s="361"/>
      <c r="D427" s="360"/>
      <c r="E427" s="359"/>
      <c r="F427" s="366"/>
      <c r="G427" s="356"/>
      <c r="H427" s="354">
        <f t="shared" si="35"/>
        <v>0</v>
      </c>
      <c r="I427" s="356"/>
      <c r="J427" s="354">
        <f t="shared" si="36"/>
        <v>0</v>
      </c>
      <c r="K427" s="355">
        <f t="shared" si="37"/>
        <v>0</v>
      </c>
      <c r="L427" s="354">
        <f t="shared" si="38"/>
        <v>0</v>
      </c>
      <c r="M427" s="364"/>
      <c r="N427" s="321" t="str">
        <f t="shared" si="34"/>
        <v/>
      </c>
    </row>
    <row r="428" spans="1:17" s="322" customFormat="1">
      <c r="A428" s="363"/>
      <c r="B428" s="362"/>
      <c r="C428" s="361"/>
      <c r="D428" s="360"/>
      <c r="E428" s="359"/>
      <c r="F428" s="366"/>
      <c r="G428" s="356"/>
      <c r="H428" s="354">
        <f t="shared" si="35"/>
        <v>0</v>
      </c>
      <c r="I428" s="356"/>
      <c r="J428" s="354">
        <f t="shared" si="36"/>
        <v>0</v>
      </c>
      <c r="K428" s="355">
        <f t="shared" si="37"/>
        <v>0</v>
      </c>
      <c r="L428" s="354">
        <f t="shared" si="38"/>
        <v>0</v>
      </c>
      <c r="M428" s="364"/>
      <c r="N428" s="321" t="str">
        <f t="shared" si="34"/>
        <v/>
      </c>
    </row>
    <row r="429" spans="1:17" s="322" customFormat="1">
      <c r="A429" s="363"/>
      <c r="B429" s="362"/>
      <c r="C429" s="361"/>
      <c r="D429" s="360"/>
      <c r="E429" s="359"/>
      <c r="F429" s="366"/>
      <c r="G429" s="356"/>
      <c r="H429" s="354">
        <f t="shared" si="35"/>
        <v>0</v>
      </c>
      <c r="I429" s="356"/>
      <c r="J429" s="354">
        <f t="shared" si="36"/>
        <v>0</v>
      </c>
      <c r="K429" s="355">
        <f t="shared" si="37"/>
        <v>0</v>
      </c>
      <c r="L429" s="354">
        <f t="shared" si="38"/>
        <v>0</v>
      </c>
      <c r="M429" s="364"/>
      <c r="N429" s="321" t="str">
        <f t="shared" si="34"/>
        <v/>
      </c>
    </row>
    <row r="430" spans="1:17" s="322" customFormat="1">
      <c r="A430" s="363"/>
      <c r="B430" s="362"/>
      <c r="C430" s="361"/>
      <c r="D430" s="360"/>
      <c r="E430" s="359"/>
      <c r="F430" s="366"/>
      <c r="G430" s="356"/>
      <c r="H430" s="354">
        <f t="shared" si="35"/>
        <v>0</v>
      </c>
      <c r="I430" s="356"/>
      <c r="J430" s="354">
        <f t="shared" si="36"/>
        <v>0</v>
      </c>
      <c r="K430" s="355">
        <f t="shared" si="37"/>
        <v>0</v>
      </c>
      <c r="L430" s="354">
        <f t="shared" si="38"/>
        <v>0</v>
      </c>
      <c r="M430" s="364"/>
      <c r="N430" s="321" t="str">
        <f t="shared" si="34"/>
        <v/>
      </c>
    </row>
    <row r="431" spans="1:17" s="322" customFormat="1">
      <c r="A431" s="363"/>
      <c r="B431" s="362"/>
      <c r="C431" s="361"/>
      <c r="D431" s="360"/>
      <c r="E431" s="359"/>
      <c r="F431" s="366"/>
      <c r="G431" s="356"/>
      <c r="H431" s="354">
        <f t="shared" si="35"/>
        <v>0</v>
      </c>
      <c r="I431" s="356"/>
      <c r="J431" s="354">
        <f t="shared" si="36"/>
        <v>0</v>
      </c>
      <c r="K431" s="355">
        <f t="shared" si="37"/>
        <v>0</v>
      </c>
      <c r="L431" s="354">
        <f t="shared" si="38"/>
        <v>0</v>
      </c>
      <c r="M431" s="364"/>
      <c r="N431" s="321" t="str">
        <f t="shared" si="34"/>
        <v/>
      </c>
    </row>
    <row r="432" spans="1:17" s="322" customFormat="1">
      <c r="A432" s="363"/>
      <c r="B432" s="362"/>
      <c r="C432" s="361"/>
      <c r="D432" s="360"/>
      <c r="E432" s="359"/>
      <c r="F432" s="366"/>
      <c r="G432" s="356"/>
      <c r="H432" s="354">
        <f t="shared" si="35"/>
        <v>0</v>
      </c>
      <c r="I432" s="356"/>
      <c r="J432" s="354">
        <f t="shared" si="36"/>
        <v>0</v>
      </c>
      <c r="K432" s="355">
        <f t="shared" si="37"/>
        <v>0</v>
      </c>
      <c r="L432" s="354">
        <f t="shared" si="38"/>
        <v>0</v>
      </c>
      <c r="M432" s="364"/>
      <c r="N432" s="321" t="str">
        <f t="shared" si="34"/>
        <v/>
      </c>
    </row>
    <row r="433" spans="1:14" s="322" customFormat="1">
      <c r="A433" s="363"/>
      <c r="B433" s="362"/>
      <c r="C433" s="361"/>
      <c r="D433" s="360"/>
      <c r="E433" s="359"/>
      <c r="F433" s="366"/>
      <c r="G433" s="356"/>
      <c r="H433" s="354">
        <f t="shared" si="35"/>
        <v>0</v>
      </c>
      <c r="I433" s="356"/>
      <c r="J433" s="354">
        <f t="shared" si="36"/>
        <v>0</v>
      </c>
      <c r="K433" s="355">
        <f t="shared" si="37"/>
        <v>0</v>
      </c>
      <c r="L433" s="354">
        <f t="shared" si="38"/>
        <v>0</v>
      </c>
      <c r="M433" s="364"/>
      <c r="N433" s="321" t="str">
        <f t="shared" si="34"/>
        <v/>
      </c>
    </row>
    <row r="434" spans="1:14" s="322" customFormat="1">
      <c r="A434" s="363"/>
      <c r="B434" s="362"/>
      <c r="C434" s="361"/>
      <c r="D434" s="360"/>
      <c r="E434" s="359"/>
      <c r="F434" s="366"/>
      <c r="G434" s="356"/>
      <c r="H434" s="354">
        <f t="shared" si="35"/>
        <v>0</v>
      </c>
      <c r="I434" s="356"/>
      <c r="J434" s="354">
        <f t="shared" si="36"/>
        <v>0</v>
      </c>
      <c r="K434" s="355">
        <f t="shared" si="37"/>
        <v>0</v>
      </c>
      <c r="L434" s="354">
        <f t="shared" si="38"/>
        <v>0</v>
      </c>
      <c r="M434" s="364"/>
      <c r="N434" s="321" t="str">
        <f t="shared" si="34"/>
        <v/>
      </c>
    </row>
    <row r="435" spans="1:14" s="322" customFormat="1">
      <c r="A435" s="363"/>
      <c r="B435" s="362"/>
      <c r="C435" s="361"/>
      <c r="D435" s="360"/>
      <c r="E435" s="359"/>
      <c r="F435" s="366"/>
      <c r="G435" s="356"/>
      <c r="H435" s="354">
        <f t="shared" si="35"/>
        <v>0</v>
      </c>
      <c r="I435" s="356"/>
      <c r="J435" s="354">
        <f t="shared" si="36"/>
        <v>0</v>
      </c>
      <c r="K435" s="355">
        <f t="shared" si="37"/>
        <v>0</v>
      </c>
      <c r="L435" s="354">
        <f t="shared" si="38"/>
        <v>0</v>
      </c>
      <c r="M435" s="364"/>
      <c r="N435" s="321" t="str">
        <f t="shared" si="34"/>
        <v/>
      </c>
    </row>
    <row r="436" spans="1:14" s="322" customFormat="1">
      <c r="A436" s="363"/>
      <c r="B436" s="362"/>
      <c r="C436" s="361"/>
      <c r="D436" s="360"/>
      <c r="E436" s="359"/>
      <c r="F436" s="366"/>
      <c r="G436" s="356"/>
      <c r="H436" s="354">
        <f t="shared" si="35"/>
        <v>0</v>
      </c>
      <c r="I436" s="356"/>
      <c r="J436" s="354">
        <f t="shared" si="36"/>
        <v>0</v>
      </c>
      <c r="K436" s="355">
        <f t="shared" si="37"/>
        <v>0</v>
      </c>
      <c r="L436" s="354">
        <f t="shared" si="38"/>
        <v>0</v>
      </c>
      <c r="M436" s="364"/>
      <c r="N436" s="321" t="str">
        <f t="shared" si="34"/>
        <v/>
      </c>
    </row>
    <row r="437" spans="1:14" s="322" customFormat="1">
      <c r="A437" s="363"/>
      <c r="B437" s="362"/>
      <c r="C437" s="361"/>
      <c r="D437" s="360"/>
      <c r="E437" s="359"/>
      <c r="F437" s="366"/>
      <c r="G437" s="356"/>
      <c r="H437" s="354">
        <f t="shared" si="35"/>
        <v>0</v>
      </c>
      <c r="I437" s="356"/>
      <c r="J437" s="354">
        <f t="shared" si="36"/>
        <v>0</v>
      </c>
      <c r="K437" s="355">
        <f t="shared" si="37"/>
        <v>0</v>
      </c>
      <c r="L437" s="354">
        <f t="shared" si="38"/>
        <v>0</v>
      </c>
      <c r="M437" s="364"/>
      <c r="N437" s="321" t="str">
        <f t="shared" si="34"/>
        <v/>
      </c>
    </row>
    <row r="438" spans="1:14" s="322" customFormat="1">
      <c r="A438" s="363"/>
      <c r="B438" s="362"/>
      <c r="C438" s="361"/>
      <c r="D438" s="360"/>
      <c r="E438" s="359"/>
      <c r="F438" s="366"/>
      <c r="G438" s="356"/>
      <c r="H438" s="354">
        <f t="shared" si="35"/>
        <v>0</v>
      </c>
      <c r="I438" s="356"/>
      <c r="J438" s="354">
        <f t="shared" si="36"/>
        <v>0</v>
      </c>
      <c r="K438" s="355">
        <f t="shared" si="37"/>
        <v>0</v>
      </c>
      <c r="L438" s="354">
        <f t="shared" si="38"/>
        <v>0</v>
      </c>
      <c r="M438" s="364"/>
      <c r="N438" s="321" t="str">
        <f t="shared" si="34"/>
        <v/>
      </c>
    </row>
    <row r="439" spans="1:14" s="322" customFormat="1">
      <c r="A439" s="363"/>
      <c r="B439" s="362"/>
      <c r="C439" s="361"/>
      <c r="D439" s="360"/>
      <c r="E439" s="359"/>
      <c r="F439" s="366"/>
      <c r="G439" s="356"/>
      <c r="H439" s="354">
        <f t="shared" si="35"/>
        <v>0</v>
      </c>
      <c r="I439" s="356"/>
      <c r="J439" s="354">
        <f t="shared" si="36"/>
        <v>0</v>
      </c>
      <c r="K439" s="355">
        <f t="shared" si="37"/>
        <v>0</v>
      </c>
      <c r="L439" s="354">
        <f t="shared" si="38"/>
        <v>0</v>
      </c>
      <c r="M439" s="364"/>
      <c r="N439" s="321" t="str">
        <f t="shared" si="34"/>
        <v/>
      </c>
    </row>
    <row r="440" spans="1:14" s="322" customFormat="1">
      <c r="A440" s="363"/>
      <c r="B440" s="362"/>
      <c r="C440" s="361"/>
      <c r="D440" s="360"/>
      <c r="E440" s="359"/>
      <c r="F440" s="366"/>
      <c r="G440" s="356"/>
      <c r="H440" s="354">
        <f t="shared" si="35"/>
        <v>0</v>
      </c>
      <c r="I440" s="356"/>
      <c r="J440" s="354">
        <f t="shared" si="36"/>
        <v>0</v>
      </c>
      <c r="K440" s="355">
        <f t="shared" si="37"/>
        <v>0</v>
      </c>
      <c r="L440" s="354">
        <f t="shared" si="38"/>
        <v>0</v>
      </c>
      <c r="M440" s="364"/>
      <c r="N440" s="321" t="str">
        <f t="shared" si="34"/>
        <v/>
      </c>
    </row>
    <row r="441" spans="1:14" s="322" customFormat="1">
      <c r="A441" s="363"/>
      <c r="B441" s="362"/>
      <c r="C441" s="361"/>
      <c r="D441" s="360"/>
      <c r="E441" s="359"/>
      <c r="F441" s="366"/>
      <c r="G441" s="356"/>
      <c r="H441" s="354">
        <f t="shared" si="35"/>
        <v>0</v>
      </c>
      <c r="I441" s="356"/>
      <c r="J441" s="354">
        <f t="shared" si="36"/>
        <v>0</v>
      </c>
      <c r="K441" s="355">
        <f t="shared" si="37"/>
        <v>0</v>
      </c>
      <c r="L441" s="354">
        <f t="shared" si="38"/>
        <v>0</v>
      </c>
      <c r="M441" s="364"/>
      <c r="N441" s="321" t="str">
        <f t="shared" si="34"/>
        <v/>
      </c>
    </row>
    <row r="442" spans="1:14" s="322" customFormat="1">
      <c r="A442" s="363"/>
      <c r="B442" s="362"/>
      <c r="C442" s="361"/>
      <c r="D442" s="360"/>
      <c r="E442" s="359"/>
      <c r="F442" s="366"/>
      <c r="G442" s="356"/>
      <c r="H442" s="354">
        <f t="shared" si="35"/>
        <v>0</v>
      </c>
      <c r="I442" s="356"/>
      <c r="J442" s="354">
        <f t="shared" si="36"/>
        <v>0</v>
      </c>
      <c r="K442" s="355">
        <f t="shared" si="37"/>
        <v>0</v>
      </c>
      <c r="L442" s="354">
        <f t="shared" si="38"/>
        <v>0</v>
      </c>
      <c r="M442" s="364"/>
      <c r="N442" s="321" t="str">
        <f t="shared" si="34"/>
        <v/>
      </c>
    </row>
    <row r="443" spans="1:14" s="322" customFormat="1">
      <c r="A443" s="363"/>
      <c r="B443" s="362"/>
      <c r="C443" s="361"/>
      <c r="D443" s="360"/>
      <c r="E443" s="359"/>
      <c r="F443" s="366"/>
      <c r="G443" s="356"/>
      <c r="H443" s="354">
        <f t="shared" si="35"/>
        <v>0</v>
      </c>
      <c r="I443" s="356"/>
      <c r="J443" s="354">
        <f t="shared" si="36"/>
        <v>0</v>
      </c>
      <c r="K443" s="355">
        <f t="shared" si="37"/>
        <v>0</v>
      </c>
      <c r="L443" s="354">
        <f t="shared" si="38"/>
        <v>0</v>
      </c>
      <c r="M443" s="364"/>
      <c r="N443" s="321" t="str">
        <f t="shared" si="34"/>
        <v/>
      </c>
    </row>
    <row r="444" spans="1:14" s="322" customFormat="1">
      <c r="A444" s="363"/>
      <c r="B444" s="362"/>
      <c r="C444" s="361"/>
      <c r="D444" s="360"/>
      <c r="E444" s="359"/>
      <c r="F444" s="366"/>
      <c r="G444" s="356"/>
      <c r="H444" s="354">
        <f t="shared" si="35"/>
        <v>0</v>
      </c>
      <c r="I444" s="356"/>
      <c r="J444" s="354">
        <f t="shared" si="36"/>
        <v>0</v>
      </c>
      <c r="K444" s="355">
        <f t="shared" si="37"/>
        <v>0</v>
      </c>
      <c r="L444" s="354">
        <f t="shared" si="38"/>
        <v>0</v>
      </c>
      <c r="M444" s="364"/>
      <c r="N444" s="321" t="str">
        <f t="shared" si="34"/>
        <v/>
      </c>
    </row>
    <row r="445" spans="1:14" s="322" customFormat="1">
      <c r="A445" s="363"/>
      <c r="B445" s="362"/>
      <c r="C445" s="361"/>
      <c r="D445" s="360"/>
      <c r="E445" s="359"/>
      <c r="F445" s="366"/>
      <c r="G445" s="356"/>
      <c r="H445" s="354">
        <f t="shared" si="35"/>
        <v>0</v>
      </c>
      <c r="I445" s="356"/>
      <c r="J445" s="354">
        <f t="shared" si="36"/>
        <v>0</v>
      </c>
      <c r="K445" s="355">
        <f t="shared" si="37"/>
        <v>0</v>
      </c>
      <c r="L445" s="354">
        <f t="shared" si="38"/>
        <v>0</v>
      </c>
      <c r="M445" s="364"/>
      <c r="N445" s="321" t="str">
        <f t="shared" si="34"/>
        <v/>
      </c>
    </row>
    <row r="446" spans="1:14" s="322" customFormat="1">
      <c r="A446" s="363"/>
      <c r="B446" s="362"/>
      <c r="C446" s="361"/>
      <c r="D446" s="360"/>
      <c r="E446" s="359"/>
      <c r="F446" s="366"/>
      <c r="G446" s="356"/>
      <c r="H446" s="354">
        <f t="shared" si="35"/>
        <v>0</v>
      </c>
      <c r="I446" s="356"/>
      <c r="J446" s="354">
        <f t="shared" si="36"/>
        <v>0</v>
      </c>
      <c r="K446" s="355">
        <f t="shared" si="37"/>
        <v>0</v>
      </c>
      <c r="L446" s="354">
        <f t="shared" si="38"/>
        <v>0</v>
      </c>
      <c r="M446" s="364"/>
      <c r="N446" s="321" t="str">
        <f t="shared" si="34"/>
        <v/>
      </c>
    </row>
    <row r="447" spans="1:14" s="322" customFormat="1">
      <c r="A447" s="363"/>
      <c r="B447" s="362"/>
      <c r="C447" s="361"/>
      <c r="D447" s="360"/>
      <c r="E447" s="359"/>
      <c r="F447" s="366"/>
      <c r="G447" s="356"/>
      <c r="H447" s="354">
        <f t="shared" si="35"/>
        <v>0</v>
      </c>
      <c r="I447" s="356"/>
      <c r="J447" s="354">
        <f t="shared" si="36"/>
        <v>0</v>
      </c>
      <c r="K447" s="355">
        <f t="shared" si="37"/>
        <v>0</v>
      </c>
      <c r="L447" s="354">
        <f t="shared" si="38"/>
        <v>0</v>
      </c>
      <c r="M447" s="364"/>
      <c r="N447" s="321" t="str">
        <f t="shared" si="34"/>
        <v/>
      </c>
    </row>
    <row r="448" spans="1:14" s="322" customFormat="1">
      <c r="A448" s="363"/>
      <c r="B448" s="362"/>
      <c r="C448" s="361"/>
      <c r="D448" s="360"/>
      <c r="E448" s="359"/>
      <c r="F448" s="366"/>
      <c r="G448" s="356"/>
      <c r="H448" s="354">
        <f t="shared" si="35"/>
        <v>0</v>
      </c>
      <c r="I448" s="356"/>
      <c r="J448" s="354">
        <f t="shared" si="36"/>
        <v>0</v>
      </c>
      <c r="K448" s="355">
        <f t="shared" si="37"/>
        <v>0</v>
      </c>
      <c r="L448" s="354">
        <f t="shared" si="38"/>
        <v>0</v>
      </c>
      <c r="M448" s="364"/>
      <c r="N448" s="321" t="str">
        <f t="shared" si="34"/>
        <v/>
      </c>
    </row>
    <row r="449" spans="1:14" s="322" customFormat="1">
      <c r="A449" s="363"/>
      <c r="B449" s="362"/>
      <c r="C449" s="361"/>
      <c r="D449" s="360"/>
      <c r="E449" s="359"/>
      <c r="F449" s="366"/>
      <c r="G449" s="356"/>
      <c r="H449" s="354">
        <f t="shared" si="35"/>
        <v>0</v>
      </c>
      <c r="I449" s="356"/>
      <c r="J449" s="354">
        <f t="shared" si="36"/>
        <v>0</v>
      </c>
      <c r="K449" s="355">
        <f t="shared" si="37"/>
        <v>0</v>
      </c>
      <c r="L449" s="354">
        <f t="shared" si="38"/>
        <v>0</v>
      </c>
      <c r="M449" s="364"/>
      <c r="N449" s="321" t="str">
        <f t="shared" si="34"/>
        <v/>
      </c>
    </row>
    <row r="450" spans="1:14" s="322" customFormat="1">
      <c r="A450" s="363"/>
      <c r="B450" s="362"/>
      <c r="C450" s="361"/>
      <c r="D450" s="360"/>
      <c r="E450" s="359"/>
      <c r="F450" s="366"/>
      <c r="G450" s="356"/>
      <c r="H450" s="354">
        <f t="shared" si="35"/>
        <v>0</v>
      </c>
      <c r="I450" s="356"/>
      <c r="J450" s="354">
        <f t="shared" si="36"/>
        <v>0</v>
      </c>
      <c r="K450" s="355">
        <f t="shared" si="37"/>
        <v>0</v>
      </c>
      <c r="L450" s="354">
        <f t="shared" si="38"/>
        <v>0</v>
      </c>
      <c r="M450" s="364"/>
      <c r="N450" s="321" t="str">
        <f t="shared" si="34"/>
        <v/>
      </c>
    </row>
    <row r="451" spans="1:14" s="322" customFormat="1">
      <c r="A451" s="363"/>
      <c r="B451" s="362"/>
      <c r="C451" s="361"/>
      <c r="D451" s="360"/>
      <c r="E451" s="359"/>
      <c r="F451" s="366"/>
      <c r="G451" s="356"/>
      <c r="H451" s="354">
        <f t="shared" si="35"/>
        <v>0</v>
      </c>
      <c r="I451" s="356"/>
      <c r="J451" s="354">
        <f t="shared" si="36"/>
        <v>0</v>
      </c>
      <c r="K451" s="355">
        <f t="shared" si="37"/>
        <v>0</v>
      </c>
      <c r="L451" s="354">
        <f t="shared" si="38"/>
        <v>0</v>
      </c>
      <c r="M451" s="364"/>
      <c r="N451" s="321" t="str">
        <f t="shared" si="34"/>
        <v/>
      </c>
    </row>
    <row r="452" spans="1:14" s="322" customFormat="1">
      <c r="A452" s="363"/>
      <c r="B452" s="362"/>
      <c r="C452" s="361"/>
      <c r="D452" s="360"/>
      <c r="E452" s="359"/>
      <c r="F452" s="366"/>
      <c r="G452" s="356"/>
      <c r="H452" s="354">
        <f t="shared" si="35"/>
        <v>0</v>
      </c>
      <c r="I452" s="356"/>
      <c r="J452" s="354">
        <f t="shared" si="36"/>
        <v>0</v>
      </c>
      <c r="K452" s="355">
        <f t="shared" si="37"/>
        <v>0</v>
      </c>
      <c r="L452" s="354">
        <f t="shared" si="38"/>
        <v>0</v>
      </c>
      <c r="M452" s="364"/>
      <c r="N452" s="321" t="str">
        <f t="shared" si="34"/>
        <v/>
      </c>
    </row>
    <row r="453" spans="1:14" s="322" customFormat="1">
      <c r="A453" s="363"/>
      <c r="B453" s="362"/>
      <c r="C453" s="361"/>
      <c r="D453" s="360"/>
      <c r="E453" s="359"/>
      <c r="F453" s="366"/>
      <c r="G453" s="356"/>
      <c r="H453" s="354">
        <f t="shared" si="35"/>
        <v>0</v>
      </c>
      <c r="I453" s="356"/>
      <c r="J453" s="354">
        <f t="shared" si="36"/>
        <v>0</v>
      </c>
      <c r="K453" s="355">
        <f t="shared" si="37"/>
        <v>0</v>
      </c>
      <c r="L453" s="354">
        <f t="shared" si="38"/>
        <v>0</v>
      </c>
      <c r="M453" s="364"/>
      <c r="N453" s="321" t="str">
        <f t="shared" si="34"/>
        <v/>
      </c>
    </row>
    <row r="454" spans="1:14" s="322" customFormat="1">
      <c r="A454" s="363"/>
      <c r="B454" s="362"/>
      <c r="C454" s="361"/>
      <c r="D454" s="360"/>
      <c r="E454" s="359"/>
      <c r="F454" s="366"/>
      <c r="G454" s="356"/>
      <c r="H454" s="354">
        <f t="shared" si="35"/>
        <v>0</v>
      </c>
      <c r="I454" s="356"/>
      <c r="J454" s="354">
        <f t="shared" si="36"/>
        <v>0</v>
      </c>
      <c r="K454" s="355">
        <f t="shared" si="37"/>
        <v>0</v>
      </c>
      <c r="L454" s="354">
        <f t="shared" si="38"/>
        <v>0</v>
      </c>
      <c r="M454" s="364"/>
      <c r="N454" s="321" t="str">
        <f t="shared" si="34"/>
        <v/>
      </c>
    </row>
    <row r="455" spans="1:14" s="322" customFormat="1">
      <c r="A455" s="363"/>
      <c r="B455" s="362"/>
      <c r="C455" s="361"/>
      <c r="D455" s="360"/>
      <c r="E455" s="359"/>
      <c r="F455" s="366"/>
      <c r="G455" s="356"/>
      <c r="H455" s="354">
        <f t="shared" si="35"/>
        <v>0</v>
      </c>
      <c r="I455" s="356"/>
      <c r="J455" s="354">
        <f t="shared" si="36"/>
        <v>0</v>
      </c>
      <c r="K455" s="355">
        <f t="shared" si="37"/>
        <v>0</v>
      </c>
      <c r="L455" s="354">
        <f t="shared" si="38"/>
        <v>0</v>
      </c>
      <c r="M455" s="364"/>
      <c r="N455" s="321" t="str">
        <f t="shared" si="34"/>
        <v/>
      </c>
    </row>
    <row r="456" spans="1:14" s="322" customFormat="1">
      <c r="A456" s="363"/>
      <c r="B456" s="362"/>
      <c r="C456" s="361"/>
      <c r="D456" s="360"/>
      <c r="E456" s="359"/>
      <c r="F456" s="366"/>
      <c r="G456" s="356"/>
      <c r="H456" s="354">
        <f t="shared" si="35"/>
        <v>0</v>
      </c>
      <c r="I456" s="356"/>
      <c r="J456" s="354">
        <f t="shared" si="36"/>
        <v>0</v>
      </c>
      <c r="K456" s="355">
        <f t="shared" si="37"/>
        <v>0</v>
      </c>
      <c r="L456" s="354">
        <f t="shared" si="38"/>
        <v>0</v>
      </c>
      <c r="M456" s="364"/>
      <c r="N456" s="321" t="str">
        <f t="shared" si="34"/>
        <v/>
      </c>
    </row>
    <row r="457" spans="1:14" s="322" customFormat="1">
      <c r="A457" s="363"/>
      <c r="B457" s="362"/>
      <c r="C457" s="361"/>
      <c r="D457" s="360"/>
      <c r="E457" s="359"/>
      <c r="F457" s="366"/>
      <c r="G457" s="356"/>
      <c r="H457" s="354">
        <f t="shared" si="35"/>
        <v>0</v>
      </c>
      <c r="I457" s="356"/>
      <c r="J457" s="354">
        <f t="shared" si="36"/>
        <v>0</v>
      </c>
      <c r="K457" s="355">
        <f t="shared" si="37"/>
        <v>0</v>
      </c>
      <c r="L457" s="354">
        <f t="shared" si="38"/>
        <v>0</v>
      </c>
      <c r="M457" s="364"/>
      <c r="N457" s="321" t="str">
        <f t="shared" si="34"/>
        <v/>
      </c>
    </row>
    <row r="458" spans="1:14" s="322" customFormat="1">
      <c r="A458" s="363"/>
      <c r="B458" s="362"/>
      <c r="C458" s="361"/>
      <c r="D458" s="360"/>
      <c r="E458" s="359"/>
      <c r="F458" s="366"/>
      <c r="G458" s="356"/>
      <c r="H458" s="354">
        <f t="shared" si="35"/>
        <v>0</v>
      </c>
      <c r="I458" s="356"/>
      <c r="J458" s="354">
        <f t="shared" si="36"/>
        <v>0</v>
      </c>
      <c r="K458" s="355">
        <f t="shared" si="37"/>
        <v>0</v>
      </c>
      <c r="L458" s="354">
        <f t="shared" si="38"/>
        <v>0</v>
      </c>
      <c r="M458" s="364"/>
      <c r="N458" s="321" t="str">
        <f t="shared" si="34"/>
        <v/>
      </c>
    </row>
    <row r="459" spans="1:14" s="322" customFormat="1">
      <c r="A459" s="363"/>
      <c r="B459" s="362"/>
      <c r="C459" s="361"/>
      <c r="D459" s="360"/>
      <c r="E459" s="359"/>
      <c r="F459" s="366"/>
      <c r="G459" s="356"/>
      <c r="H459" s="354">
        <f t="shared" si="35"/>
        <v>0</v>
      </c>
      <c r="I459" s="356"/>
      <c r="J459" s="354">
        <f t="shared" si="36"/>
        <v>0</v>
      </c>
      <c r="K459" s="355">
        <f t="shared" si="37"/>
        <v>0</v>
      </c>
      <c r="L459" s="354">
        <f t="shared" si="38"/>
        <v>0</v>
      </c>
      <c r="M459" s="364"/>
      <c r="N459" s="321" t="str">
        <f t="shared" si="34"/>
        <v/>
      </c>
    </row>
    <row r="460" spans="1:14" s="322" customFormat="1">
      <c r="A460" s="363"/>
      <c r="B460" s="362"/>
      <c r="C460" s="361"/>
      <c r="D460" s="360"/>
      <c r="E460" s="359"/>
      <c r="F460" s="366"/>
      <c r="G460" s="356"/>
      <c r="H460" s="354">
        <f t="shared" si="35"/>
        <v>0</v>
      </c>
      <c r="I460" s="356"/>
      <c r="J460" s="354">
        <f t="shared" si="36"/>
        <v>0</v>
      </c>
      <c r="K460" s="355">
        <f t="shared" si="37"/>
        <v>0</v>
      </c>
      <c r="L460" s="354">
        <f t="shared" si="38"/>
        <v>0</v>
      </c>
      <c r="M460" s="364"/>
      <c r="N460" s="321" t="str">
        <f t="shared" si="34"/>
        <v/>
      </c>
    </row>
    <row r="461" spans="1:14" s="322" customFormat="1">
      <c r="A461" s="363"/>
      <c r="B461" s="362"/>
      <c r="C461" s="361"/>
      <c r="D461" s="360"/>
      <c r="E461" s="359"/>
      <c r="F461" s="366"/>
      <c r="G461" s="356"/>
      <c r="H461" s="354">
        <f t="shared" si="35"/>
        <v>0</v>
      </c>
      <c r="I461" s="356"/>
      <c r="J461" s="354">
        <f t="shared" si="36"/>
        <v>0</v>
      </c>
      <c r="K461" s="355">
        <f t="shared" si="37"/>
        <v>0</v>
      </c>
      <c r="L461" s="354">
        <f t="shared" si="38"/>
        <v>0</v>
      </c>
      <c r="M461" s="364"/>
      <c r="N461" s="321" t="str">
        <f t="shared" si="34"/>
        <v/>
      </c>
    </row>
    <row r="462" spans="1:14" s="322" customFormat="1">
      <c r="A462" s="363"/>
      <c r="B462" s="362"/>
      <c r="C462" s="361"/>
      <c r="D462" s="360"/>
      <c r="E462" s="359"/>
      <c r="F462" s="366"/>
      <c r="G462" s="356"/>
      <c r="H462" s="354">
        <f t="shared" si="35"/>
        <v>0</v>
      </c>
      <c r="I462" s="356"/>
      <c r="J462" s="354">
        <f t="shared" si="36"/>
        <v>0</v>
      </c>
      <c r="K462" s="355">
        <f t="shared" si="37"/>
        <v>0</v>
      </c>
      <c r="L462" s="354">
        <f t="shared" si="38"/>
        <v>0</v>
      </c>
      <c r="M462" s="364"/>
      <c r="N462" s="321" t="str">
        <f t="shared" ref="N462:N525" si="39">IF(J462+L462=H462,"","入力ミス")&amp;IF(L462&gt;=0,"","入力ミス")</f>
        <v/>
      </c>
    </row>
    <row r="463" spans="1:14" s="322" customFormat="1">
      <c r="A463" s="363"/>
      <c r="B463" s="362"/>
      <c r="C463" s="361"/>
      <c r="D463" s="360"/>
      <c r="E463" s="359"/>
      <c r="F463" s="366"/>
      <c r="G463" s="356"/>
      <c r="H463" s="354">
        <f t="shared" si="35"/>
        <v>0</v>
      </c>
      <c r="I463" s="356"/>
      <c r="J463" s="354">
        <f t="shared" si="36"/>
        <v>0</v>
      </c>
      <c r="K463" s="355">
        <f t="shared" si="37"/>
        <v>0</v>
      </c>
      <c r="L463" s="354">
        <f t="shared" si="38"/>
        <v>0</v>
      </c>
      <c r="M463" s="364"/>
      <c r="N463" s="321" t="str">
        <f t="shared" si="39"/>
        <v/>
      </c>
    </row>
    <row r="464" spans="1:14" s="322" customFormat="1">
      <c r="A464" s="363"/>
      <c r="B464" s="362"/>
      <c r="C464" s="361"/>
      <c r="D464" s="360"/>
      <c r="E464" s="359"/>
      <c r="F464" s="366"/>
      <c r="G464" s="356"/>
      <c r="H464" s="354">
        <f t="shared" si="35"/>
        <v>0</v>
      </c>
      <c r="I464" s="356"/>
      <c r="J464" s="354">
        <f t="shared" si="36"/>
        <v>0</v>
      </c>
      <c r="K464" s="355">
        <f t="shared" si="37"/>
        <v>0</v>
      </c>
      <c r="L464" s="354">
        <f t="shared" si="38"/>
        <v>0</v>
      </c>
      <c r="M464" s="364"/>
      <c r="N464" s="321" t="str">
        <f t="shared" si="39"/>
        <v/>
      </c>
    </row>
    <row r="465" spans="1:17" s="322" customFormat="1">
      <c r="A465" s="363"/>
      <c r="B465" s="362"/>
      <c r="C465" s="361"/>
      <c r="D465" s="360"/>
      <c r="E465" s="359"/>
      <c r="F465" s="366"/>
      <c r="G465" s="356"/>
      <c r="H465" s="354">
        <f t="shared" si="35"/>
        <v>0</v>
      </c>
      <c r="I465" s="356"/>
      <c r="J465" s="354">
        <f t="shared" si="36"/>
        <v>0</v>
      </c>
      <c r="K465" s="355">
        <f t="shared" si="37"/>
        <v>0</v>
      </c>
      <c r="L465" s="354">
        <f t="shared" si="38"/>
        <v>0</v>
      </c>
      <c r="M465" s="364"/>
      <c r="N465" s="321" t="str">
        <f t="shared" si="39"/>
        <v/>
      </c>
    </row>
    <row r="466" spans="1:17" s="322" customFormat="1">
      <c r="A466" s="363"/>
      <c r="B466" s="362"/>
      <c r="C466" s="361"/>
      <c r="D466" s="360"/>
      <c r="E466" s="359"/>
      <c r="F466" s="366"/>
      <c r="G466" s="356"/>
      <c r="H466" s="354">
        <f t="shared" si="35"/>
        <v>0</v>
      </c>
      <c r="I466" s="356"/>
      <c r="J466" s="354">
        <f t="shared" si="36"/>
        <v>0</v>
      </c>
      <c r="K466" s="355">
        <f t="shared" si="37"/>
        <v>0</v>
      </c>
      <c r="L466" s="354">
        <f t="shared" si="38"/>
        <v>0</v>
      </c>
      <c r="M466" s="364"/>
      <c r="N466" s="321" t="str">
        <f t="shared" si="39"/>
        <v/>
      </c>
    </row>
    <row r="467" spans="1:17" s="322" customFormat="1">
      <c r="A467" s="363"/>
      <c r="B467" s="362"/>
      <c r="C467" s="361"/>
      <c r="D467" s="360"/>
      <c r="E467" s="359"/>
      <c r="F467" s="366"/>
      <c r="G467" s="356"/>
      <c r="H467" s="354">
        <f t="shared" si="35"/>
        <v>0</v>
      </c>
      <c r="I467" s="356"/>
      <c r="J467" s="354">
        <f t="shared" si="36"/>
        <v>0</v>
      </c>
      <c r="K467" s="355">
        <f t="shared" si="37"/>
        <v>0</v>
      </c>
      <c r="L467" s="354">
        <f t="shared" si="38"/>
        <v>0</v>
      </c>
      <c r="M467" s="364"/>
      <c r="N467" s="321" t="str">
        <f t="shared" si="39"/>
        <v/>
      </c>
    </row>
    <row r="468" spans="1:17" s="322" customFormat="1">
      <c r="A468" s="363"/>
      <c r="B468" s="362"/>
      <c r="C468" s="361"/>
      <c r="D468" s="360"/>
      <c r="E468" s="359"/>
      <c r="F468" s="365"/>
      <c r="G468" s="356"/>
      <c r="H468" s="354">
        <f t="shared" si="35"/>
        <v>0</v>
      </c>
      <c r="I468" s="356"/>
      <c r="J468" s="354">
        <f t="shared" si="36"/>
        <v>0</v>
      </c>
      <c r="K468" s="355">
        <f t="shared" si="37"/>
        <v>0</v>
      </c>
      <c r="L468" s="354">
        <f t="shared" si="38"/>
        <v>0</v>
      </c>
      <c r="M468" s="364"/>
      <c r="N468" s="321" t="str">
        <f t="shared" si="39"/>
        <v/>
      </c>
    </row>
    <row r="469" spans="1:17" s="322" customFormat="1" ht="14.25" thickBot="1">
      <c r="A469" s="363"/>
      <c r="B469" s="362"/>
      <c r="C469" s="361"/>
      <c r="D469" s="360"/>
      <c r="E469" s="359"/>
      <c r="F469" s="358"/>
      <c r="G469" s="357"/>
      <c r="H469" s="354">
        <f t="shared" si="35"/>
        <v>0</v>
      </c>
      <c r="I469" s="356"/>
      <c r="J469" s="354">
        <f t="shared" si="36"/>
        <v>0</v>
      </c>
      <c r="K469" s="355">
        <f t="shared" si="37"/>
        <v>0</v>
      </c>
      <c r="L469" s="354">
        <f t="shared" si="38"/>
        <v>0</v>
      </c>
      <c r="M469" s="353"/>
      <c r="N469" s="321" t="str">
        <f t="shared" si="39"/>
        <v/>
      </c>
    </row>
    <row r="470" spans="1:17" s="322" customFormat="1" ht="14.25" thickTop="1">
      <c r="A470" s="352" t="s">
        <v>256</v>
      </c>
      <c r="B470" s="351" t="s">
        <v>267</v>
      </c>
      <c r="C470" s="350"/>
      <c r="D470" s="349" t="s">
        <v>264</v>
      </c>
      <c r="E470" s="348" t="s">
        <v>256</v>
      </c>
      <c r="F470" s="347" t="s">
        <v>256</v>
      </c>
      <c r="G470" s="346" t="s">
        <v>256</v>
      </c>
      <c r="H470" s="345">
        <f>SUMIFS(H420:H469,$A420:$A469,"設備費")</f>
        <v>0</v>
      </c>
      <c r="I470" s="346" t="s">
        <v>257</v>
      </c>
      <c r="J470" s="345">
        <f>SUMIFS(J420:J469,$A420:$A469,"設備費")</f>
        <v>0</v>
      </c>
      <c r="K470" s="346" t="s">
        <v>257</v>
      </c>
      <c r="L470" s="345">
        <f>SUMIFS(L420:L469,$A420:$A469,"設備費")</f>
        <v>0</v>
      </c>
      <c r="M470" s="344" t="s">
        <v>256</v>
      </c>
      <c r="N470" s="321" t="str">
        <f t="shared" si="39"/>
        <v/>
      </c>
      <c r="O470" s="322" t="s">
        <v>266</v>
      </c>
    </row>
    <row r="471" spans="1:17" s="322" customFormat="1">
      <c r="A471" s="343" t="s">
        <v>256</v>
      </c>
      <c r="B471" s="342" t="s">
        <v>265</v>
      </c>
      <c r="C471" s="341"/>
      <c r="D471" s="340" t="s">
        <v>264</v>
      </c>
      <c r="E471" s="339" t="s">
        <v>256</v>
      </c>
      <c r="F471" s="338" t="s">
        <v>256</v>
      </c>
      <c r="G471" s="337" t="s">
        <v>256</v>
      </c>
      <c r="H471" s="336">
        <f>SUMIFS(H420:H469,$A420:$A469,"工事費")</f>
        <v>0</v>
      </c>
      <c r="I471" s="337" t="s">
        <v>257</v>
      </c>
      <c r="J471" s="336">
        <f>SUMIFS(J420:J469,$A420:$A469,"工事費")</f>
        <v>0</v>
      </c>
      <c r="K471" s="337" t="s">
        <v>257</v>
      </c>
      <c r="L471" s="336">
        <f>SUMIFS(L420:L469,$A420:$A469,"工事費")</f>
        <v>0</v>
      </c>
      <c r="M471" s="335" t="s">
        <v>256</v>
      </c>
      <c r="N471" s="321" t="str">
        <f t="shared" si="39"/>
        <v/>
      </c>
      <c r="O471" s="334" t="s">
        <v>263</v>
      </c>
      <c r="P471" s="334" t="s">
        <v>262</v>
      </c>
      <c r="Q471" s="334" t="s">
        <v>261</v>
      </c>
    </row>
    <row r="472" spans="1:17" s="322" customFormat="1" ht="14.25" thickBot="1">
      <c r="A472" s="333" t="s">
        <v>256</v>
      </c>
      <c r="B472" s="332" t="s">
        <v>260</v>
      </c>
      <c r="C472" s="331"/>
      <c r="D472" s="330" t="s">
        <v>259</v>
      </c>
      <c r="E472" s="329" t="s">
        <v>256</v>
      </c>
      <c r="F472" s="328" t="s">
        <v>256</v>
      </c>
      <c r="G472" s="326" t="s">
        <v>256</v>
      </c>
      <c r="H472" s="327">
        <f>SUM(H420:H469)</f>
        <v>0</v>
      </c>
      <c r="I472" s="326" t="s">
        <v>257</v>
      </c>
      <c r="J472" s="327">
        <f>SUM(J420:J469)</f>
        <v>0</v>
      </c>
      <c r="K472" s="326" t="s">
        <v>257</v>
      </c>
      <c r="L472" s="325">
        <f>SUM(L420:L469)</f>
        <v>0</v>
      </c>
      <c r="M472" s="324" t="s">
        <v>256</v>
      </c>
      <c r="N472" s="321" t="str">
        <f t="shared" si="39"/>
        <v/>
      </c>
      <c r="O472" s="323" t="str">
        <f>IF(SUM(H470:H471)=H472,"","入力ミス")</f>
        <v/>
      </c>
      <c r="P472" s="323" t="str">
        <f>IF(SUM(J470:J471)=J472,"","入力ミス")</f>
        <v/>
      </c>
      <c r="Q472" s="323" t="str">
        <f>IF(SUM(L470:L471)=L472,"","入力ミス")</f>
        <v/>
      </c>
    </row>
    <row r="473" spans="1:17" s="322" customFormat="1">
      <c r="A473" s="375"/>
      <c r="B473" s="615" t="s">
        <v>1154</v>
      </c>
      <c r="C473" s="374"/>
      <c r="D473" s="638" t="s">
        <v>268</v>
      </c>
      <c r="E473" s="372"/>
      <c r="F473" s="336"/>
      <c r="G473" s="371"/>
      <c r="H473" s="354"/>
      <c r="I473" s="371"/>
      <c r="J473" s="354"/>
      <c r="K473" s="371"/>
      <c r="L473" s="370"/>
      <c r="M473" s="369"/>
      <c r="N473" s="321" t="str">
        <f t="shared" si="39"/>
        <v/>
      </c>
    </row>
    <row r="474" spans="1:17" s="322" customFormat="1">
      <c r="A474" s="363"/>
      <c r="B474" s="368"/>
      <c r="C474" s="361"/>
      <c r="D474" s="367"/>
      <c r="E474" s="359"/>
      <c r="F474" s="366"/>
      <c r="G474" s="356"/>
      <c r="H474" s="354">
        <f t="shared" ref="H474:H523" si="40">$F474*G474</f>
        <v>0</v>
      </c>
      <c r="I474" s="356"/>
      <c r="J474" s="354">
        <f t="shared" ref="J474:J523" si="41">$F474*I474</f>
        <v>0</v>
      </c>
      <c r="K474" s="355">
        <f t="shared" ref="K474:K523" si="42">G474-I474</f>
        <v>0</v>
      </c>
      <c r="L474" s="354">
        <f t="shared" ref="L474:L523" si="43">$F474*K474</f>
        <v>0</v>
      </c>
      <c r="M474" s="364"/>
      <c r="N474" s="321" t="str">
        <f t="shared" si="39"/>
        <v/>
      </c>
    </row>
    <row r="475" spans="1:17" s="322" customFormat="1">
      <c r="A475" s="363"/>
      <c r="B475" s="362"/>
      <c r="C475" s="361"/>
      <c r="D475" s="360"/>
      <c r="E475" s="359"/>
      <c r="F475" s="366"/>
      <c r="G475" s="356"/>
      <c r="H475" s="354">
        <f t="shared" si="40"/>
        <v>0</v>
      </c>
      <c r="I475" s="356"/>
      <c r="J475" s="354">
        <f t="shared" si="41"/>
        <v>0</v>
      </c>
      <c r="K475" s="355">
        <f t="shared" si="42"/>
        <v>0</v>
      </c>
      <c r="L475" s="354">
        <f t="shared" si="43"/>
        <v>0</v>
      </c>
      <c r="M475" s="364"/>
      <c r="N475" s="321" t="str">
        <f t="shared" si="39"/>
        <v/>
      </c>
    </row>
    <row r="476" spans="1:17" s="322" customFormat="1">
      <c r="A476" s="363"/>
      <c r="B476" s="362"/>
      <c r="C476" s="361"/>
      <c r="D476" s="360"/>
      <c r="E476" s="359"/>
      <c r="F476" s="366"/>
      <c r="G476" s="356"/>
      <c r="H476" s="354">
        <f t="shared" si="40"/>
        <v>0</v>
      </c>
      <c r="I476" s="356"/>
      <c r="J476" s="354">
        <f t="shared" si="41"/>
        <v>0</v>
      </c>
      <c r="K476" s="355">
        <f t="shared" si="42"/>
        <v>0</v>
      </c>
      <c r="L476" s="354">
        <f t="shared" si="43"/>
        <v>0</v>
      </c>
      <c r="M476" s="364"/>
      <c r="N476" s="321" t="str">
        <f t="shared" si="39"/>
        <v/>
      </c>
    </row>
    <row r="477" spans="1:17" s="322" customFormat="1">
      <c r="A477" s="363"/>
      <c r="B477" s="362"/>
      <c r="C477" s="361"/>
      <c r="D477" s="360"/>
      <c r="E477" s="359"/>
      <c r="F477" s="366"/>
      <c r="G477" s="356"/>
      <c r="H477" s="354">
        <f t="shared" si="40"/>
        <v>0</v>
      </c>
      <c r="I477" s="356"/>
      <c r="J477" s="354">
        <f t="shared" si="41"/>
        <v>0</v>
      </c>
      <c r="K477" s="355">
        <f t="shared" si="42"/>
        <v>0</v>
      </c>
      <c r="L477" s="354">
        <f t="shared" si="43"/>
        <v>0</v>
      </c>
      <c r="M477" s="364"/>
      <c r="N477" s="321" t="str">
        <f t="shared" si="39"/>
        <v/>
      </c>
    </row>
    <row r="478" spans="1:17" s="322" customFormat="1">
      <c r="A478" s="363"/>
      <c r="B478" s="362"/>
      <c r="C478" s="361"/>
      <c r="D478" s="360"/>
      <c r="E478" s="359"/>
      <c r="F478" s="366"/>
      <c r="G478" s="356"/>
      <c r="H478" s="354">
        <f t="shared" si="40"/>
        <v>0</v>
      </c>
      <c r="I478" s="356"/>
      <c r="J478" s="354">
        <f t="shared" si="41"/>
        <v>0</v>
      </c>
      <c r="K478" s="355">
        <f t="shared" si="42"/>
        <v>0</v>
      </c>
      <c r="L478" s="354">
        <f t="shared" si="43"/>
        <v>0</v>
      </c>
      <c r="M478" s="364"/>
      <c r="N478" s="321" t="str">
        <f t="shared" si="39"/>
        <v/>
      </c>
    </row>
    <row r="479" spans="1:17" s="322" customFormat="1">
      <c r="A479" s="363"/>
      <c r="B479" s="362"/>
      <c r="C479" s="361"/>
      <c r="D479" s="360"/>
      <c r="E479" s="359"/>
      <c r="F479" s="366"/>
      <c r="G479" s="356"/>
      <c r="H479" s="354">
        <f t="shared" si="40"/>
        <v>0</v>
      </c>
      <c r="I479" s="356"/>
      <c r="J479" s="354">
        <f t="shared" si="41"/>
        <v>0</v>
      </c>
      <c r="K479" s="355">
        <f t="shared" si="42"/>
        <v>0</v>
      </c>
      <c r="L479" s="354">
        <f t="shared" si="43"/>
        <v>0</v>
      </c>
      <c r="M479" s="364"/>
      <c r="N479" s="321" t="str">
        <f t="shared" si="39"/>
        <v/>
      </c>
    </row>
    <row r="480" spans="1:17" s="322" customFormat="1">
      <c r="A480" s="363"/>
      <c r="B480" s="362"/>
      <c r="C480" s="361"/>
      <c r="D480" s="360"/>
      <c r="E480" s="359"/>
      <c r="F480" s="366"/>
      <c r="G480" s="356"/>
      <c r="H480" s="354">
        <f t="shared" si="40"/>
        <v>0</v>
      </c>
      <c r="I480" s="356"/>
      <c r="J480" s="354">
        <f t="shared" si="41"/>
        <v>0</v>
      </c>
      <c r="K480" s="355">
        <f t="shared" si="42"/>
        <v>0</v>
      </c>
      <c r="L480" s="354">
        <f t="shared" si="43"/>
        <v>0</v>
      </c>
      <c r="M480" s="364"/>
      <c r="N480" s="321" t="str">
        <f t="shared" si="39"/>
        <v/>
      </c>
    </row>
    <row r="481" spans="1:14" s="322" customFormat="1">
      <c r="A481" s="363"/>
      <c r="B481" s="362"/>
      <c r="C481" s="361"/>
      <c r="D481" s="360"/>
      <c r="E481" s="359"/>
      <c r="F481" s="366"/>
      <c r="G481" s="356"/>
      <c r="H481" s="354">
        <f t="shared" si="40"/>
        <v>0</v>
      </c>
      <c r="I481" s="356"/>
      <c r="J481" s="354">
        <f t="shared" si="41"/>
        <v>0</v>
      </c>
      <c r="K481" s="355">
        <f t="shared" si="42"/>
        <v>0</v>
      </c>
      <c r="L481" s="354">
        <f t="shared" si="43"/>
        <v>0</v>
      </c>
      <c r="M481" s="364"/>
      <c r="N481" s="321" t="str">
        <f t="shared" si="39"/>
        <v/>
      </c>
    </row>
    <row r="482" spans="1:14" s="322" customFormat="1">
      <c r="A482" s="363"/>
      <c r="B482" s="362"/>
      <c r="C482" s="361"/>
      <c r="D482" s="360"/>
      <c r="E482" s="359"/>
      <c r="F482" s="366"/>
      <c r="G482" s="356"/>
      <c r="H482" s="354">
        <f t="shared" si="40"/>
        <v>0</v>
      </c>
      <c r="I482" s="356"/>
      <c r="J482" s="354">
        <f t="shared" si="41"/>
        <v>0</v>
      </c>
      <c r="K482" s="355">
        <f t="shared" si="42"/>
        <v>0</v>
      </c>
      <c r="L482" s="354">
        <f t="shared" si="43"/>
        <v>0</v>
      </c>
      <c r="M482" s="364"/>
      <c r="N482" s="321" t="str">
        <f t="shared" si="39"/>
        <v/>
      </c>
    </row>
    <row r="483" spans="1:14" s="322" customFormat="1">
      <c r="A483" s="363"/>
      <c r="B483" s="362"/>
      <c r="C483" s="361"/>
      <c r="D483" s="360"/>
      <c r="E483" s="359"/>
      <c r="F483" s="366"/>
      <c r="G483" s="356"/>
      <c r="H483" s="354">
        <f t="shared" si="40"/>
        <v>0</v>
      </c>
      <c r="I483" s="356"/>
      <c r="J483" s="354">
        <f t="shared" si="41"/>
        <v>0</v>
      </c>
      <c r="K483" s="355">
        <f t="shared" si="42"/>
        <v>0</v>
      </c>
      <c r="L483" s="354">
        <f t="shared" si="43"/>
        <v>0</v>
      </c>
      <c r="M483" s="364"/>
      <c r="N483" s="321" t="str">
        <f t="shared" si="39"/>
        <v/>
      </c>
    </row>
    <row r="484" spans="1:14" s="322" customFormat="1">
      <c r="A484" s="363"/>
      <c r="B484" s="362"/>
      <c r="C484" s="361"/>
      <c r="D484" s="360"/>
      <c r="E484" s="359"/>
      <c r="F484" s="366"/>
      <c r="G484" s="356"/>
      <c r="H484" s="354">
        <f t="shared" si="40"/>
        <v>0</v>
      </c>
      <c r="I484" s="356"/>
      <c r="J484" s="354">
        <f t="shared" si="41"/>
        <v>0</v>
      </c>
      <c r="K484" s="355">
        <f t="shared" si="42"/>
        <v>0</v>
      </c>
      <c r="L484" s="354">
        <f t="shared" si="43"/>
        <v>0</v>
      </c>
      <c r="M484" s="364"/>
      <c r="N484" s="321" t="str">
        <f t="shared" si="39"/>
        <v/>
      </c>
    </row>
    <row r="485" spans="1:14" s="322" customFormat="1">
      <c r="A485" s="363"/>
      <c r="B485" s="362"/>
      <c r="C485" s="361"/>
      <c r="D485" s="360"/>
      <c r="E485" s="359"/>
      <c r="F485" s="366"/>
      <c r="G485" s="356"/>
      <c r="H485" s="354">
        <f t="shared" si="40"/>
        <v>0</v>
      </c>
      <c r="I485" s="356"/>
      <c r="J485" s="354">
        <f t="shared" si="41"/>
        <v>0</v>
      </c>
      <c r="K485" s="355">
        <f t="shared" si="42"/>
        <v>0</v>
      </c>
      <c r="L485" s="354">
        <f t="shared" si="43"/>
        <v>0</v>
      </c>
      <c r="M485" s="364"/>
      <c r="N485" s="321" t="str">
        <f t="shared" si="39"/>
        <v/>
      </c>
    </row>
    <row r="486" spans="1:14" s="322" customFormat="1">
      <c r="A486" s="363"/>
      <c r="B486" s="362"/>
      <c r="C486" s="361"/>
      <c r="D486" s="360"/>
      <c r="E486" s="359"/>
      <c r="F486" s="366"/>
      <c r="G486" s="356"/>
      <c r="H486" s="354">
        <f t="shared" si="40"/>
        <v>0</v>
      </c>
      <c r="I486" s="356"/>
      <c r="J486" s="354">
        <f t="shared" si="41"/>
        <v>0</v>
      </c>
      <c r="K486" s="355">
        <f t="shared" si="42"/>
        <v>0</v>
      </c>
      <c r="L486" s="354">
        <f t="shared" si="43"/>
        <v>0</v>
      </c>
      <c r="M486" s="364"/>
      <c r="N486" s="321" t="str">
        <f t="shared" si="39"/>
        <v/>
      </c>
    </row>
    <row r="487" spans="1:14" s="322" customFormat="1">
      <c r="A487" s="363"/>
      <c r="B487" s="362"/>
      <c r="C487" s="361"/>
      <c r="D487" s="360"/>
      <c r="E487" s="359"/>
      <c r="F487" s="366"/>
      <c r="G487" s="356"/>
      <c r="H487" s="354">
        <f t="shared" si="40"/>
        <v>0</v>
      </c>
      <c r="I487" s="356"/>
      <c r="J487" s="354">
        <f t="shared" si="41"/>
        <v>0</v>
      </c>
      <c r="K487" s="355">
        <f t="shared" si="42"/>
        <v>0</v>
      </c>
      <c r="L487" s="354">
        <f t="shared" si="43"/>
        <v>0</v>
      </c>
      <c r="M487" s="364"/>
      <c r="N487" s="321" t="str">
        <f t="shared" si="39"/>
        <v/>
      </c>
    </row>
    <row r="488" spans="1:14" s="322" customFormat="1">
      <c r="A488" s="363"/>
      <c r="B488" s="362"/>
      <c r="C488" s="361"/>
      <c r="D488" s="360"/>
      <c r="E488" s="359"/>
      <c r="F488" s="366"/>
      <c r="G488" s="356"/>
      <c r="H488" s="354">
        <f t="shared" si="40"/>
        <v>0</v>
      </c>
      <c r="I488" s="356"/>
      <c r="J488" s="354">
        <f t="shared" si="41"/>
        <v>0</v>
      </c>
      <c r="K488" s="355">
        <f t="shared" si="42"/>
        <v>0</v>
      </c>
      <c r="L488" s="354">
        <f t="shared" si="43"/>
        <v>0</v>
      </c>
      <c r="M488" s="364"/>
      <c r="N488" s="321" t="str">
        <f t="shared" si="39"/>
        <v/>
      </c>
    </row>
    <row r="489" spans="1:14" s="322" customFormat="1">
      <c r="A489" s="363"/>
      <c r="B489" s="362"/>
      <c r="C489" s="361"/>
      <c r="D489" s="360"/>
      <c r="E489" s="359"/>
      <c r="F489" s="366"/>
      <c r="G489" s="356"/>
      <c r="H489" s="354">
        <f t="shared" si="40"/>
        <v>0</v>
      </c>
      <c r="I489" s="356"/>
      <c r="J489" s="354">
        <f t="shared" si="41"/>
        <v>0</v>
      </c>
      <c r="K489" s="355">
        <f t="shared" si="42"/>
        <v>0</v>
      </c>
      <c r="L489" s="354">
        <f t="shared" si="43"/>
        <v>0</v>
      </c>
      <c r="M489" s="364"/>
      <c r="N489" s="321" t="str">
        <f t="shared" si="39"/>
        <v/>
      </c>
    </row>
    <row r="490" spans="1:14" s="322" customFormat="1">
      <c r="A490" s="363"/>
      <c r="B490" s="362"/>
      <c r="C490" s="361"/>
      <c r="D490" s="360"/>
      <c r="E490" s="359"/>
      <c r="F490" s="366"/>
      <c r="G490" s="356"/>
      <c r="H490" s="354">
        <f t="shared" si="40"/>
        <v>0</v>
      </c>
      <c r="I490" s="356"/>
      <c r="J490" s="354">
        <f t="shared" si="41"/>
        <v>0</v>
      </c>
      <c r="K490" s="355">
        <f t="shared" si="42"/>
        <v>0</v>
      </c>
      <c r="L490" s="354">
        <f t="shared" si="43"/>
        <v>0</v>
      </c>
      <c r="M490" s="364"/>
      <c r="N490" s="321" t="str">
        <f t="shared" si="39"/>
        <v/>
      </c>
    </row>
    <row r="491" spans="1:14" s="322" customFormat="1">
      <c r="A491" s="363"/>
      <c r="B491" s="362"/>
      <c r="C491" s="361"/>
      <c r="D491" s="360"/>
      <c r="E491" s="359"/>
      <c r="F491" s="366"/>
      <c r="G491" s="356"/>
      <c r="H491" s="354">
        <f t="shared" si="40"/>
        <v>0</v>
      </c>
      <c r="I491" s="356"/>
      <c r="J491" s="354">
        <f t="shared" si="41"/>
        <v>0</v>
      </c>
      <c r="K491" s="355">
        <f t="shared" si="42"/>
        <v>0</v>
      </c>
      <c r="L491" s="354">
        <f t="shared" si="43"/>
        <v>0</v>
      </c>
      <c r="M491" s="364"/>
      <c r="N491" s="321" t="str">
        <f t="shared" si="39"/>
        <v/>
      </c>
    </row>
    <row r="492" spans="1:14" s="322" customFormat="1">
      <c r="A492" s="363"/>
      <c r="B492" s="362"/>
      <c r="C492" s="361"/>
      <c r="D492" s="360"/>
      <c r="E492" s="359"/>
      <c r="F492" s="366"/>
      <c r="G492" s="356"/>
      <c r="H492" s="354">
        <f t="shared" si="40"/>
        <v>0</v>
      </c>
      <c r="I492" s="356"/>
      <c r="J492" s="354">
        <f t="shared" si="41"/>
        <v>0</v>
      </c>
      <c r="K492" s="355">
        <f t="shared" si="42"/>
        <v>0</v>
      </c>
      <c r="L492" s="354">
        <f t="shared" si="43"/>
        <v>0</v>
      </c>
      <c r="M492" s="364"/>
      <c r="N492" s="321" t="str">
        <f t="shared" si="39"/>
        <v/>
      </c>
    </row>
    <row r="493" spans="1:14" s="322" customFormat="1">
      <c r="A493" s="363"/>
      <c r="B493" s="362"/>
      <c r="C493" s="361"/>
      <c r="D493" s="360"/>
      <c r="E493" s="359"/>
      <c r="F493" s="366"/>
      <c r="G493" s="356"/>
      <c r="H493" s="354">
        <f t="shared" si="40"/>
        <v>0</v>
      </c>
      <c r="I493" s="356"/>
      <c r="J493" s="354">
        <f t="shared" si="41"/>
        <v>0</v>
      </c>
      <c r="K493" s="355">
        <f t="shared" si="42"/>
        <v>0</v>
      </c>
      <c r="L493" s="354">
        <f t="shared" si="43"/>
        <v>0</v>
      </c>
      <c r="M493" s="364"/>
      <c r="N493" s="321" t="str">
        <f t="shared" si="39"/>
        <v/>
      </c>
    </row>
    <row r="494" spans="1:14" s="322" customFormat="1">
      <c r="A494" s="363"/>
      <c r="B494" s="362"/>
      <c r="C494" s="361"/>
      <c r="D494" s="360"/>
      <c r="E494" s="359"/>
      <c r="F494" s="366"/>
      <c r="G494" s="356"/>
      <c r="H494" s="354">
        <f t="shared" si="40"/>
        <v>0</v>
      </c>
      <c r="I494" s="356"/>
      <c r="J494" s="354">
        <f t="shared" si="41"/>
        <v>0</v>
      </c>
      <c r="K494" s="355">
        <f t="shared" si="42"/>
        <v>0</v>
      </c>
      <c r="L494" s="354">
        <f t="shared" si="43"/>
        <v>0</v>
      </c>
      <c r="M494" s="364"/>
      <c r="N494" s="321" t="str">
        <f t="shared" si="39"/>
        <v/>
      </c>
    </row>
    <row r="495" spans="1:14" s="322" customFormat="1">
      <c r="A495" s="363"/>
      <c r="B495" s="362"/>
      <c r="C495" s="361"/>
      <c r="D495" s="360"/>
      <c r="E495" s="359"/>
      <c r="F495" s="366"/>
      <c r="G495" s="356"/>
      <c r="H495" s="354">
        <f t="shared" si="40"/>
        <v>0</v>
      </c>
      <c r="I495" s="356"/>
      <c r="J495" s="354">
        <f t="shared" si="41"/>
        <v>0</v>
      </c>
      <c r="K495" s="355">
        <f t="shared" si="42"/>
        <v>0</v>
      </c>
      <c r="L495" s="354">
        <f t="shared" si="43"/>
        <v>0</v>
      </c>
      <c r="M495" s="364"/>
      <c r="N495" s="321" t="str">
        <f t="shared" si="39"/>
        <v/>
      </c>
    </row>
    <row r="496" spans="1:14" s="322" customFormat="1">
      <c r="A496" s="363"/>
      <c r="B496" s="362"/>
      <c r="C496" s="361"/>
      <c r="D496" s="360"/>
      <c r="E496" s="359"/>
      <c r="F496" s="366"/>
      <c r="G496" s="356"/>
      <c r="H496" s="354">
        <f t="shared" si="40"/>
        <v>0</v>
      </c>
      <c r="I496" s="356"/>
      <c r="J496" s="354">
        <f t="shared" si="41"/>
        <v>0</v>
      </c>
      <c r="K496" s="355">
        <f t="shared" si="42"/>
        <v>0</v>
      </c>
      <c r="L496" s="354">
        <f t="shared" si="43"/>
        <v>0</v>
      </c>
      <c r="M496" s="364"/>
      <c r="N496" s="321" t="str">
        <f t="shared" si="39"/>
        <v/>
      </c>
    </row>
    <row r="497" spans="1:14" s="322" customFormat="1">
      <c r="A497" s="363"/>
      <c r="B497" s="362"/>
      <c r="C497" s="361"/>
      <c r="D497" s="360"/>
      <c r="E497" s="359"/>
      <c r="F497" s="366"/>
      <c r="G497" s="356"/>
      <c r="H497" s="354">
        <f t="shared" si="40"/>
        <v>0</v>
      </c>
      <c r="I497" s="356"/>
      <c r="J497" s="354">
        <f t="shared" si="41"/>
        <v>0</v>
      </c>
      <c r="K497" s="355">
        <f t="shared" si="42"/>
        <v>0</v>
      </c>
      <c r="L497" s="354">
        <f t="shared" si="43"/>
        <v>0</v>
      </c>
      <c r="M497" s="364"/>
      <c r="N497" s="321" t="str">
        <f t="shared" si="39"/>
        <v/>
      </c>
    </row>
    <row r="498" spans="1:14" s="322" customFormat="1">
      <c r="A498" s="363"/>
      <c r="B498" s="362"/>
      <c r="C498" s="361"/>
      <c r="D498" s="360"/>
      <c r="E498" s="359"/>
      <c r="F498" s="366"/>
      <c r="G498" s="356"/>
      <c r="H498" s="354">
        <f t="shared" si="40"/>
        <v>0</v>
      </c>
      <c r="I498" s="356"/>
      <c r="J498" s="354">
        <f t="shared" si="41"/>
        <v>0</v>
      </c>
      <c r="K498" s="355">
        <f t="shared" si="42"/>
        <v>0</v>
      </c>
      <c r="L498" s="354">
        <f t="shared" si="43"/>
        <v>0</v>
      </c>
      <c r="M498" s="364"/>
      <c r="N498" s="321" t="str">
        <f t="shared" si="39"/>
        <v/>
      </c>
    </row>
    <row r="499" spans="1:14" s="322" customFormat="1">
      <c r="A499" s="363"/>
      <c r="B499" s="362"/>
      <c r="C499" s="361"/>
      <c r="D499" s="360"/>
      <c r="E499" s="359"/>
      <c r="F499" s="366"/>
      <c r="G499" s="356"/>
      <c r="H499" s="354">
        <f t="shared" si="40"/>
        <v>0</v>
      </c>
      <c r="I499" s="356"/>
      <c r="J499" s="354">
        <f t="shared" si="41"/>
        <v>0</v>
      </c>
      <c r="K499" s="355">
        <f t="shared" si="42"/>
        <v>0</v>
      </c>
      <c r="L499" s="354">
        <f t="shared" si="43"/>
        <v>0</v>
      </c>
      <c r="M499" s="364"/>
      <c r="N499" s="321" t="str">
        <f t="shared" si="39"/>
        <v/>
      </c>
    </row>
    <row r="500" spans="1:14" s="322" customFormat="1">
      <c r="A500" s="363"/>
      <c r="B500" s="362"/>
      <c r="C500" s="361"/>
      <c r="D500" s="360"/>
      <c r="E500" s="359"/>
      <c r="F500" s="366"/>
      <c r="G500" s="356"/>
      <c r="H500" s="354">
        <f t="shared" si="40"/>
        <v>0</v>
      </c>
      <c r="I500" s="356"/>
      <c r="J500" s="354">
        <f t="shared" si="41"/>
        <v>0</v>
      </c>
      <c r="K500" s="355">
        <f t="shared" si="42"/>
        <v>0</v>
      </c>
      <c r="L500" s="354">
        <f t="shared" si="43"/>
        <v>0</v>
      </c>
      <c r="M500" s="364"/>
      <c r="N500" s="321" t="str">
        <f t="shared" si="39"/>
        <v/>
      </c>
    </row>
    <row r="501" spans="1:14" s="322" customFormat="1">
      <c r="A501" s="363"/>
      <c r="B501" s="362"/>
      <c r="C501" s="361"/>
      <c r="D501" s="360"/>
      <c r="E501" s="359"/>
      <c r="F501" s="366"/>
      <c r="G501" s="356"/>
      <c r="H501" s="354">
        <f t="shared" si="40"/>
        <v>0</v>
      </c>
      <c r="I501" s="356"/>
      <c r="J501" s="354">
        <f t="shared" si="41"/>
        <v>0</v>
      </c>
      <c r="K501" s="355">
        <f t="shared" si="42"/>
        <v>0</v>
      </c>
      <c r="L501" s="354">
        <f t="shared" si="43"/>
        <v>0</v>
      </c>
      <c r="M501" s="364"/>
      <c r="N501" s="321" t="str">
        <f t="shared" si="39"/>
        <v/>
      </c>
    </row>
    <row r="502" spans="1:14" s="322" customFormat="1">
      <c r="A502" s="363"/>
      <c r="B502" s="362"/>
      <c r="C502" s="361"/>
      <c r="D502" s="360"/>
      <c r="E502" s="359"/>
      <c r="F502" s="366"/>
      <c r="G502" s="356"/>
      <c r="H502" s="354">
        <f t="shared" si="40"/>
        <v>0</v>
      </c>
      <c r="I502" s="356"/>
      <c r="J502" s="354">
        <f t="shared" si="41"/>
        <v>0</v>
      </c>
      <c r="K502" s="355">
        <f t="shared" si="42"/>
        <v>0</v>
      </c>
      <c r="L502" s="354">
        <f t="shared" si="43"/>
        <v>0</v>
      </c>
      <c r="M502" s="364"/>
      <c r="N502" s="321" t="str">
        <f t="shared" si="39"/>
        <v/>
      </c>
    </row>
    <row r="503" spans="1:14" s="322" customFormat="1">
      <c r="A503" s="363"/>
      <c r="B503" s="362"/>
      <c r="C503" s="361"/>
      <c r="D503" s="360"/>
      <c r="E503" s="359"/>
      <c r="F503" s="366"/>
      <c r="G503" s="356"/>
      <c r="H503" s="354">
        <f t="shared" si="40"/>
        <v>0</v>
      </c>
      <c r="I503" s="356"/>
      <c r="J503" s="354">
        <f t="shared" si="41"/>
        <v>0</v>
      </c>
      <c r="K503" s="355">
        <f t="shared" si="42"/>
        <v>0</v>
      </c>
      <c r="L503" s="354">
        <f t="shared" si="43"/>
        <v>0</v>
      </c>
      <c r="M503" s="364"/>
      <c r="N503" s="321" t="str">
        <f t="shared" si="39"/>
        <v/>
      </c>
    </row>
    <row r="504" spans="1:14" s="322" customFormat="1">
      <c r="A504" s="363"/>
      <c r="B504" s="362"/>
      <c r="C504" s="361"/>
      <c r="D504" s="360"/>
      <c r="E504" s="359"/>
      <c r="F504" s="366"/>
      <c r="G504" s="356"/>
      <c r="H504" s="354">
        <f t="shared" si="40"/>
        <v>0</v>
      </c>
      <c r="I504" s="356"/>
      <c r="J504" s="354">
        <f t="shared" si="41"/>
        <v>0</v>
      </c>
      <c r="K504" s="355">
        <f t="shared" si="42"/>
        <v>0</v>
      </c>
      <c r="L504" s="354">
        <f t="shared" si="43"/>
        <v>0</v>
      </c>
      <c r="M504" s="364"/>
      <c r="N504" s="321" t="str">
        <f t="shared" si="39"/>
        <v/>
      </c>
    </row>
    <row r="505" spans="1:14" s="322" customFormat="1">
      <c r="A505" s="363"/>
      <c r="B505" s="362"/>
      <c r="C505" s="361"/>
      <c r="D505" s="360"/>
      <c r="E505" s="359"/>
      <c r="F505" s="366"/>
      <c r="G505" s="356"/>
      <c r="H505" s="354">
        <f t="shared" si="40"/>
        <v>0</v>
      </c>
      <c r="I505" s="356"/>
      <c r="J505" s="354">
        <f t="shared" si="41"/>
        <v>0</v>
      </c>
      <c r="K505" s="355">
        <f t="shared" si="42"/>
        <v>0</v>
      </c>
      <c r="L505" s="354">
        <f t="shared" si="43"/>
        <v>0</v>
      </c>
      <c r="M505" s="364"/>
      <c r="N505" s="321" t="str">
        <f t="shared" si="39"/>
        <v/>
      </c>
    </row>
    <row r="506" spans="1:14" s="322" customFormat="1">
      <c r="A506" s="363"/>
      <c r="B506" s="362"/>
      <c r="C506" s="361"/>
      <c r="D506" s="360"/>
      <c r="E506" s="359"/>
      <c r="F506" s="366"/>
      <c r="G506" s="356"/>
      <c r="H506" s="354">
        <f t="shared" si="40"/>
        <v>0</v>
      </c>
      <c r="I506" s="356"/>
      <c r="J506" s="354">
        <f t="shared" si="41"/>
        <v>0</v>
      </c>
      <c r="K506" s="355">
        <f t="shared" si="42"/>
        <v>0</v>
      </c>
      <c r="L506" s="354">
        <f t="shared" si="43"/>
        <v>0</v>
      </c>
      <c r="M506" s="364"/>
      <c r="N506" s="321" t="str">
        <f t="shared" si="39"/>
        <v/>
      </c>
    </row>
    <row r="507" spans="1:14" s="322" customFormat="1">
      <c r="A507" s="363"/>
      <c r="B507" s="362"/>
      <c r="C507" s="361"/>
      <c r="D507" s="360"/>
      <c r="E507" s="359"/>
      <c r="F507" s="366"/>
      <c r="G507" s="356"/>
      <c r="H507" s="354">
        <f t="shared" si="40"/>
        <v>0</v>
      </c>
      <c r="I507" s="356"/>
      <c r="J507" s="354">
        <f t="shared" si="41"/>
        <v>0</v>
      </c>
      <c r="K507" s="355">
        <f t="shared" si="42"/>
        <v>0</v>
      </c>
      <c r="L507" s="354">
        <f t="shared" si="43"/>
        <v>0</v>
      </c>
      <c r="M507" s="364"/>
      <c r="N507" s="321" t="str">
        <f t="shared" si="39"/>
        <v/>
      </c>
    </row>
    <row r="508" spans="1:14" s="322" customFormat="1">
      <c r="A508" s="363"/>
      <c r="B508" s="362"/>
      <c r="C508" s="361"/>
      <c r="D508" s="360"/>
      <c r="E508" s="359"/>
      <c r="F508" s="366"/>
      <c r="G508" s="356"/>
      <c r="H508" s="354">
        <f t="shared" si="40"/>
        <v>0</v>
      </c>
      <c r="I508" s="356"/>
      <c r="J508" s="354">
        <f t="shared" si="41"/>
        <v>0</v>
      </c>
      <c r="K508" s="355">
        <f t="shared" si="42"/>
        <v>0</v>
      </c>
      <c r="L508" s="354">
        <f t="shared" si="43"/>
        <v>0</v>
      </c>
      <c r="M508" s="364"/>
      <c r="N508" s="321" t="str">
        <f t="shared" si="39"/>
        <v/>
      </c>
    </row>
    <row r="509" spans="1:14" s="322" customFormat="1">
      <c r="A509" s="363"/>
      <c r="B509" s="362"/>
      <c r="C509" s="361"/>
      <c r="D509" s="360"/>
      <c r="E509" s="359"/>
      <c r="F509" s="366"/>
      <c r="G509" s="356"/>
      <c r="H509" s="354">
        <f t="shared" si="40"/>
        <v>0</v>
      </c>
      <c r="I509" s="356"/>
      <c r="J509" s="354">
        <f t="shared" si="41"/>
        <v>0</v>
      </c>
      <c r="K509" s="355">
        <f t="shared" si="42"/>
        <v>0</v>
      </c>
      <c r="L509" s="354">
        <f t="shared" si="43"/>
        <v>0</v>
      </c>
      <c r="M509" s="364"/>
      <c r="N509" s="321" t="str">
        <f t="shared" si="39"/>
        <v/>
      </c>
    </row>
    <row r="510" spans="1:14" s="322" customFormat="1">
      <c r="A510" s="363"/>
      <c r="B510" s="362"/>
      <c r="C510" s="361"/>
      <c r="D510" s="360"/>
      <c r="E510" s="359"/>
      <c r="F510" s="366"/>
      <c r="G510" s="356"/>
      <c r="H510" s="354">
        <f t="shared" si="40"/>
        <v>0</v>
      </c>
      <c r="I510" s="356"/>
      <c r="J510" s="354">
        <f t="shared" si="41"/>
        <v>0</v>
      </c>
      <c r="K510" s="355">
        <f t="shared" si="42"/>
        <v>0</v>
      </c>
      <c r="L510" s="354">
        <f t="shared" si="43"/>
        <v>0</v>
      </c>
      <c r="M510" s="364"/>
      <c r="N510" s="321" t="str">
        <f t="shared" si="39"/>
        <v/>
      </c>
    </row>
    <row r="511" spans="1:14" s="322" customFormat="1">
      <c r="A511" s="363"/>
      <c r="B511" s="362"/>
      <c r="C511" s="361"/>
      <c r="D511" s="360"/>
      <c r="E511" s="359"/>
      <c r="F511" s="366"/>
      <c r="G511" s="356"/>
      <c r="H511" s="354">
        <f t="shared" si="40"/>
        <v>0</v>
      </c>
      <c r="I511" s="356"/>
      <c r="J511" s="354">
        <f t="shared" si="41"/>
        <v>0</v>
      </c>
      <c r="K511" s="355">
        <f t="shared" si="42"/>
        <v>0</v>
      </c>
      <c r="L511" s="354">
        <f t="shared" si="43"/>
        <v>0</v>
      </c>
      <c r="M511" s="364"/>
      <c r="N511" s="321" t="str">
        <f t="shared" si="39"/>
        <v/>
      </c>
    </row>
    <row r="512" spans="1:14" s="322" customFormat="1">
      <c r="A512" s="363"/>
      <c r="B512" s="362"/>
      <c r="C512" s="361"/>
      <c r="D512" s="360"/>
      <c r="E512" s="359"/>
      <c r="F512" s="366"/>
      <c r="G512" s="356"/>
      <c r="H512" s="354">
        <f t="shared" si="40"/>
        <v>0</v>
      </c>
      <c r="I512" s="356"/>
      <c r="J512" s="354">
        <f t="shared" si="41"/>
        <v>0</v>
      </c>
      <c r="K512" s="355">
        <f t="shared" si="42"/>
        <v>0</v>
      </c>
      <c r="L512" s="354">
        <f t="shared" si="43"/>
        <v>0</v>
      </c>
      <c r="M512" s="364"/>
      <c r="N512" s="321" t="str">
        <f t="shared" si="39"/>
        <v/>
      </c>
    </row>
    <row r="513" spans="1:17" s="322" customFormat="1">
      <c r="A513" s="363"/>
      <c r="B513" s="362"/>
      <c r="C513" s="361"/>
      <c r="D513" s="360"/>
      <c r="E513" s="359"/>
      <c r="F513" s="366"/>
      <c r="G513" s="356"/>
      <c r="H513" s="354">
        <f t="shared" si="40"/>
        <v>0</v>
      </c>
      <c r="I513" s="356"/>
      <c r="J513" s="354">
        <f t="shared" si="41"/>
        <v>0</v>
      </c>
      <c r="K513" s="355">
        <f t="shared" si="42"/>
        <v>0</v>
      </c>
      <c r="L513" s="354">
        <f t="shared" si="43"/>
        <v>0</v>
      </c>
      <c r="M513" s="364"/>
      <c r="N513" s="321" t="str">
        <f t="shared" si="39"/>
        <v/>
      </c>
    </row>
    <row r="514" spans="1:17" s="322" customFormat="1">
      <c r="A514" s="363"/>
      <c r="B514" s="362"/>
      <c r="C514" s="361"/>
      <c r="D514" s="360"/>
      <c r="E514" s="359"/>
      <c r="F514" s="366"/>
      <c r="G514" s="356"/>
      <c r="H514" s="354">
        <f t="shared" si="40"/>
        <v>0</v>
      </c>
      <c r="I514" s="356"/>
      <c r="J514" s="354">
        <f t="shared" si="41"/>
        <v>0</v>
      </c>
      <c r="K514" s="355">
        <f t="shared" si="42"/>
        <v>0</v>
      </c>
      <c r="L514" s="354">
        <f t="shared" si="43"/>
        <v>0</v>
      </c>
      <c r="M514" s="364"/>
      <c r="N514" s="321" t="str">
        <f t="shared" si="39"/>
        <v/>
      </c>
    </row>
    <row r="515" spans="1:17" s="322" customFormat="1">
      <c r="A515" s="363"/>
      <c r="B515" s="362"/>
      <c r="C515" s="361"/>
      <c r="D515" s="360"/>
      <c r="E515" s="359"/>
      <c r="F515" s="366"/>
      <c r="G515" s="356"/>
      <c r="H515" s="354">
        <f t="shared" si="40"/>
        <v>0</v>
      </c>
      <c r="I515" s="356"/>
      <c r="J515" s="354">
        <f t="shared" si="41"/>
        <v>0</v>
      </c>
      <c r="K515" s="355">
        <f t="shared" si="42"/>
        <v>0</v>
      </c>
      <c r="L515" s="354">
        <f t="shared" si="43"/>
        <v>0</v>
      </c>
      <c r="M515" s="364"/>
      <c r="N515" s="321" t="str">
        <f t="shared" si="39"/>
        <v/>
      </c>
    </row>
    <row r="516" spans="1:17" s="322" customFormat="1">
      <c r="A516" s="363"/>
      <c r="B516" s="362"/>
      <c r="C516" s="361"/>
      <c r="D516" s="360"/>
      <c r="E516" s="359"/>
      <c r="F516" s="366"/>
      <c r="G516" s="356"/>
      <c r="H516" s="354">
        <f t="shared" si="40"/>
        <v>0</v>
      </c>
      <c r="I516" s="356"/>
      <c r="J516" s="354">
        <f t="shared" si="41"/>
        <v>0</v>
      </c>
      <c r="K516" s="355">
        <f t="shared" si="42"/>
        <v>0</v>
      </c>
      <c r="L516" s="354">
        <f t="shared" si="43"/>
        <v>0</v>
      </c>
      <c r="M516" s="364"/>
      <c r="N516" s="321" t="str">
        <f t="shared" si="39"/>
        <v/>
      </c>
    </row>
    <row r="517" spans="1:17" s="322" customFormat="1">
      <c r="A517" s="363"/>
      <c r="B517" s="362"/>
      <c r="C517" s="361"/>
      <c r="D517" s="360"/>
      <c r="E517" s="359"/>
      <c r="F517" s="366"/>
      <c r="G517" s="356"/>
      <c r="H517" s="354">
        <f t="shared" si="40"/>
        <v>0</v>
      </c>
      <c r="I517" s="356"/>
      <c r="J517" s="354">
        <f t="shared" si="41"/>
        <v>0</v>
      </c>
      <c r="K517" s="355">
        <f t="shared" si="42"/>
        <v>0</v>
      </c>
      <c r="L517" s="354">
        <f t="shared" si="43"/>
        <v>0</v>
      </c>
      <c r="M517" s="364"/>
      <c r="N517" s="321" t="str">
        <f t="shared" si="39"/>
        <v/>
      </c>
    </row>
    <row r="518" spans="1:17" s="322" customFormat="1">
      <c r="A518" s="363"/>
      <c r="B518" s="362"/>
      <c r="C518" s="361"/>
      <c r="D518" s="360"/>
      <c r="E518" s="359"/>
      <c r="F518" s="366"/>
      <c r="G518" s="356"/>
      <c r="H518" s="354">
        <f t="shared" si="40"/>
        <v>0</v>
      </c>
      <c r="I518" s="356"/>
      <c r="J518" s="354">
        <f t="shared" si="41"/>
        <v>0</v>
      </c>
      <c r="K518" s="355">
        <f t="shared" si="42"/>
        <v>0</v>
      </c>
      <c r="L518" s="354">
        <f t="shared" si="43"/>
        <v>0</v>
      </c>
      <c r="M518" s="364"/>
      <c r="N518" s="321" t="str">
        <f t="shared" si="39"/>
        <v/>
      </c>
    </row>
    <row r="519" spans="1:17" s="322" customFormat="1">
      <c r="A519" s="363"/>
      <c r="B519" s="362"/>
      <c r="C519" s="361"/>
      <c r="D519" s="360"/>
      <c r="E519" s="359"/>
      <c r="F519" s="366"/>
      <c r="G519" s="356"/>
      <c r="H519" s="354">
        <f t="shared" si="40"/>
        <v>0</v>
      </c>
      <c r="I519" s="356"/>
      <c r="J519" s="354">
        <f t="shared" si="41"/>
        <v>0</v>
      </c>
      <c r="K519" s="355">
        <f t="shared" si="42"/>
        <v>0</v>
      </c>
      <c r="L519" s="354">
        <f t="shared" si="43"/>
        <v>0</v>
      </c>
      <c r="M519" s="364"/>
      <c r="N519" s="321" t="str">
        <f t="shared" si="39"/>
        <v/>
      </c>
    </row>
    <row r="520" spans="1:17" s="322" customFormat="1">
      <c r="A520" s="363"/>
      <c r="B520" s="362"/>
      <c r="C520" s="361"/>
      <c r="D520" s="360"/>
      <c r="E520" s="359"/>
      <c r="F520" s="366"/>
      <c r="G520" s="356"/>
      <c r="H520" s="354">
        <f t="shared" si="40"/>
        <v>0</v>
      </c>
      <c r="I520" s="356"/>
      <c r="J520" s="354">
        <f t="shared" si="41"/>
        <v>0</v>
      </c>
      <c r="K520" s="355">
        <f t="shared" si="42"/>
        <v>0</v>
      </c>
      <c r="L520" s="354">
        <f t="shared" si="43"/>
        <v>0</v>
      </c>
      <c r="M520" s="364"/>
      <c r="N520" s="321" t="str">
        <f t="shared" si="39"/>
        <v/>
      </c>
    </row>
    <row r="521" spans="1:17" s="322" customFormat="1">
      <c r="A521" s="363"/>
      <c r="B521" s="362"/>
      <c r="C521" s="361"/>
      <c r="D521" s="360"/>
      <c r="E521" s="359"/>
      <c r="F521" s="366"/>
      <c r="G521" s="356"/>
      <c r="H521" s="354">
        <f t="shared" si="40"/>
        <v>0</v>
      </c>
      <c r="I521" s="356"/>
      <c r="J521" s="354">
        <f t="shared" si="41"/>
        <v>0</v>
      </c>
      <c r="K521" s="355">
        <f t="shared" si="42"/>
        <v>0</v>
      </c>
      <c r="L521" s="354">
        <f t="shared" si="43"/>
        <v>0</v>
      </c>
      <c r="M521" s="364"/>
      <c r="N521" s="321" t="str">
        <f t="shared" si="39"/>
        <v/>
      </c>
    </row>
    <row r="522" spans="1:17" s="322" customFormat="1">
      <c r="A522" s="363"/>
      <c r="B522" s="362"/>
      <c r="C522" s="361"/>
      <c r="D522" s="360"/>
      <c r="E522" s="359"/>
      <c r="F522" s="365"/>
      <c r="G522" s="356"/>
      <c r="H522" s="354">
        <f t="shared" si="40"/>
        <v>0</v>
      </c>
      <c r="I522" s="356"/>
      <c r="J522" s="354">
        <f t="shared" si="41"/>
        <v>0</v>
      </c>
      <c r="K522" s="355">
        <f t="shared" si="42"/>
        <v>0</v>
      </c>
      <c r="L522" s="354">
        <f t="shared" si="43"/>
        <v>0</v>
      </c>
      <c r="M522" s="364"/>
      <c r="N522" s="321" t="str">
        <f t="shared" si="39"/>
        <v/>
      </c>
    </row>
    <row r="523" spans="1:17" s="322" customFormat="1" ht="14.25" thickBot="1">
      <c r="A523" s="363"/>
      <c r="B523" s="362"/>
      <c r="C523" s="361"/>
      <c r="D523" s="360"/>
      <c r="E523" s="359"/>
      <c r="F523" s="358"/>
      <c r="G523" s="357"/>
      <c r="H523" s="354">
        <f t="shared" si="40"/>
        <v>0</v>
      </c>
      <c r="I523" s="356"/>
      <c r="J523" s="354">
        <f t="shared" si="41"/>
        <v>0</v>
      </c>
      <c r="K523" s="355">
        <f t="shared" si="42"/>
        <v>0</v>
      </c>
      <c r="L523" s="354">
        <f t="shared" si="43"/>
        <v>0</v>
      </c>
      <c r="M523" s="353"/>
      <c r="N523" s="321" t="str">
        <f t="shared" si="39"/>
        <v/>
      </c>
    </row>
    <row r="524" spans="1:17" s="322" customFormat="1" ht="14.25" thickTop="1">
      <c r="A524" s="352" t="s">
        <v>256</v>
      </c>
      <c r="B524" s="351" t="s">
        <v>267</v>
      </c>
      <c r="C524" s="350"/>
      <c r="D524" s="349" t="s">
        <v>264</v>
      </c>
      <c r="E524" s="348" t="s">
        <v>256</v>
      </c>
      <c r="F524" s="347" t="s">
        <v>256</v>
      </c>
      <c r="G524" s="346" t="s">
        <v>256</v>
      </c>
      <c r="H524" s="345">
        <f>SUMIFS(H474:H523,$A474:$A523,"設備費")</f>
        <v>0</v>
      </c>
      <c r="I524" s="346" t="s">
        <v>257</v>
      </c>
      <c r="J524" s="345">
        <f>SUMIFS(J474:J523,$A474:$A523,"設備費")</f>
        <v>0</v>
      </c>
      <c r="K524" s="346" t="s">
        <v>257</v>
      </c>
      <c r="L524" s="345">
        <f>SUMIFS(L474:L523,$A474:$A523,"設備費")</f>
        <v>0</v>
      </c>
      <c r="M524" s="344" t="s">
        <v>256</v>
      </c>
      <c r="N524" s="321" t="str">
        <f t="shared" si="39"/>
        <v/>
      </c>
      <c r="O524" s="322" t="s">
        <v>266</v>
      </c>
    </row>
    <row r="525" spans="1:17" s="322" customFormat="1">
      <c r="A525" s="343" t="s">
        <v>256</v>
      </c>
      <c r="B525" s="342" t="s">
        <v>265</v>
      </c>
      <c r="C525" s="341"/>
      <c r="D525" s="340" t="s">
        <v>264</v>
      </c>
      <c r="E525" s="339" t="s">
        <v>256</v>
      </c>
      <c r="F525" s="338" t="s">
        <v>256</v>
      </c>
      <c r="G525" s="337" t="s">
        <v>256</v>
      </c>
      <c r="H525" s="336">
        <f>SUMIFS(H474:H523,$A474:$A523,"工事費")</f>
        <v>0</v>
      </c>
      <c r="I525" s="337" t="s">
        <v>257</v>
      </c>
      <c r="J525" s="336">
        <f>SUMIFS(J474:J523,$A474:$A523,"工事費")</f>
        <v>0</v>
      </c>
      <c r="K525" s="337" t="s">
        <v>257</v>
      </c>
      <c r="L525" s="336">
        <f>SUMIFS(L474:L523,$A474:$A523,"工事費")</f>
        <v>0</v>
      </c>
      <c r="M525" s="335" t="s">
        <v>256</v>
      </c>
      <c r="N525" s="321" t="str">
        <f t="shared" si="39"/>
        <v/>
      </c>
      <c r="O525" s="334" t="s">
        <v>263</v>
      </c>
      <c r="P525" s="334" t="s">
        <v>262</v>
      </c>
      <c r="Q525" s="334" t="s">
        <v>261</v>
      </c>
    </row>
    <row r="526" spans="1:17" s="322" customFormat="1" ht="14.25" thickBot="1">
      <c r="A526" s="333" t="s">
        <v>256</v>
      </c>
      <c r="B526" s="332" t="s">
        <v>260</v>
      </c>
      <c r="C526" s="331"/>
      <c r="D526" s="330" t="s">
        <v>259</v>
      </c>
      <c r="E526" s="329" t="s">
        <v>256</v>
      </c>
      <c r="F526" s="328" t="s">
        <v>256</v>
      </c>
      <c r="G526" s="326" t="s">
        <v>256</v>
      </c>
      <c r="H526" s="327">
        <f>SUM(H474:H523)</f>
        <v>0</v>
      </c>
      <c r="I526" s="326" t="s">
        <v>257</v>
      </c>
      <c r="J526" s="327">
        <f>SUM(J474:J523)</f>
        <v>0</v>
      </c>
      <c r="K526" s="326" t="s">
        <v>257</v>
      </c>
      <c r="L526" s="325">
        <f>SUM(L474:L523)</f>
        <v>0</v>
      </c>
      <c r="M526" s="324" t="s">
        <v>256</v>
      </c>
      <c r="N526" s="321" t="str">
        <f t="shared" ref="N526:N589" si="44">IF(J526+L526=H526,"","入力ミス")&amp;IF(L526&gt;=0,"","入力ミス")</f>
        <v/>
      </c>
      <c r="O526" s="323" t="str">
        <f>IF(SUM(H524:H525)=H526,"","入力ミス")</f>
        <v/>
      </c>
      <c r="P526" s="323" t="str">
        <f>IF(SUM(J524:J525)=J526,"","入力ミス")</f>
        <v/>
      </c>
      <c r="Q526" s="323" t="str">
        <f>IF(SUM(L524:L525)=L526,"","入力ミス")</f>
        <v/>
      </c>
    </row>
    <row r="527" spans="1:17" s="322" customFormat="1">
      <c r="A527" s="375"/>
      <c r="B527" s="615" t="s">
        <v>1155</v>
      </c>
      <c r="C527" s="374"/>
      <c r="D527" s="638" t="s">
        <v>268</v>
      </c>
      <c r="E527" s="372"/>
      <c r="F527" s="336"/>
      <c r="G527" s="371"/>
      <c r="H527" s="354"/>
      <c r="I527" s="371"/>
      <c r="J527" s="354"/>
      <c r="K527" s="371"/>
      <c r="L527" s="370"/>
      <c r="M527" s="369"/>
      <c r="N527" s="321" t="str">
        <f t="shared" si="44"/>
        <v/>
      </c>
    </row>
    <row r="528" spans="1:17" s="322" customFormat="1">
      <c r="A528" s="363"/>
      <c r="B528" s="368"/>
      <c r="C528" s="361"/>
      <c r="D528" s="367"/>
      <c r="E528" s="359"/>
      <c r="F528" s="366"/>
      <c r="G528" s="356"/>
      <c r="H528" s="354">
        <f t="shared" ref="H528:H577" si="45">$F528*G528</f>
        <v>0</v>
      </c>
      <c r="I528" s="356"/>
      <c r="J528" s="354">
        <f t="shared" ref="J528:J577" si="46">$F528*I528</f>
        <v>0</v>
      </c>
      <c r="K528" s="355">
        <f t="shared" ref="K528:K577" si="47">G528-I528</f>
        <v>0</v>
      </c>
      <c r="L528" s="354">
        <f t="shared" ref="L528:L577" si="48">$F528*K528</f>
        <v>0</v>
      </c>
      <c r="M528" s="364"/>
      <c r="N528" s="321" t="str">
        <f t="shared" si="44"/>
        <v/>
      </c>
    </row>
    <row r="529" spans="1:14" s="322" customFormat="1">
      <c r="A529" s="363"/>
      <c r="B529" s="362"/>
      <c r="C529" s="361"/>
      <c r="D529" s="360"/>
      <c r="E529" s="359"/>
      <c r="F529" s="366"/>
      <c r="G529" s="356"/>
      <c r="H529" s="354">
        <f t="shared" si="45"/>
        <v>0</v>
      </c>
      <c r="I529" s="356"/>
      <c r="J529" s="354">
        <f t="shared" si="46"/>
        <v>0</v>
      </c>
      <c r="K529" s="355">
        <f t="shared" si="47"/>
        <v>0</v>
      </c>
      <c r="L529" s="354">
        <f t="shared" si="48"/>
        <v>0</v>
      </c>
      <c r="M529" s="364"/>
      <c r="N529" s="321" t="str">
        <f t="shared" si="44"/>
        <v/>
      </c>
    </row>
    <row r="530" spans="1:14" s="322" customFormat="1">
      <c r="A530" s="363"/>
      <c r="B530" s="362"/>
      <c r="C530" s="361"/>
      <c r="D530" s="360"/>
      <c r="E530" s="359"/>
      <c r="F530" s="366"/>
      <c r="G530" s="356"/>
      <c r="H530" s="354">
        <f t="shared" si="45"/>
        <v>0</v>
      </c>
      <c r="I530" s="356"/>
      <c r="J530" s="354">
        <f t="shared" si="46"/>
        <v>0</v>
      </c>
      <c r="K530" s="355">
        <f t="shared" si="47"/>
        <v>0</v>
      </c>
      <c r="L530" s="354">
        <f t="shared" si="48"/>
        <v>0</v>
      </c>
      <c r="M530" s="364"/>
      <c r="N530" s="321" t="str">
        <f t="shared" si="44"/>
        <v/>
      </c>
    </row>
    <row r="531" spans="1:14" s="322" customFormat="1">
      <c r="A531" s="363"/>
      <c r="B531" s="362"/>
      <c r="C531" s="361"/>
      <c r="D531" s="360"/>
      <c r="E531" s="359"/>
      <c r="F531" s="366"/>
      <c r="G531" s="356"/>
      <c r="H531" s="354">
        <f t="shared" si="45"/>
        <v>0</v>
      </c>
      <c r="I531" s="356"/>
      <c r="J531" s="354">
        <f t="shared" si="46"/>
        <v>0</v>
      </c>
      <c r="K531" s="355">
        <f t="shared" si="47"/>
        <v>0</v>
      </c>
      <c r="L531" s="354">
        <f t="shared" si="48"/>
        <v>0</v>
      </c>
      <c r="M531" s="364"/>
      <c r="N531" s="321" t="str">
        <f t="shared" si="44"/>
        <v/>
      </c>
    </row>
    <row r="532" spans="1:14" s="322" customFormat="1">
      <c r="A532" s="363"/>
      <c r="B532" s="362"/>
      <c r="C532" s="361"/>
      <c r="D532" s="360"/>
      <c r="E532" s="359"/>
      <c r="F532" s="366"/>
      <c r="G532" s="356"/>
      <c r="H532" s="354">
        <f t="shared" si="45"/>
        <v>0</v>
      </c>
      <c r="I532" s="356"/>
      <c r="J532" s="354">
        <f t="shared" si="46"/>
        <v>0</v>
      </c>
      <c r="K532" s="355">
        <f t="shared" si="47"/>
        <v>0</v>
      </c>
      <c r="L532" s="354">
        <f t="shared" si="48"/>
        <v>0</v>
      </c>
      <c r="M532" s="364"/>
      <c r="N532" s="321" t="str">
        <f t="shared" si="44"/>
        <v/>
      </c>
    </row>
    <row r="533" spans="1:14" s="322" customFormat="1">
      <c r="A533" s="363"/>
      <c r="B533" s="362"/>
      <c r="C533" s="361"/>
      <c r="D533" s="360"/>
      <c r="E533" s="359"/>
      <c r="F533" s="366"/>
      <c r="G533" s="356"/>
      <c r="H533" s="354">
        <f t="shared" si="45"/>
        <v>0</v>
      </c>
      <c r="I533" s="356"/>
      <c r="J533" s="354">
        <f t="shared" si="46"/>
        <v>0</v>
      </c>
      <c r="K533" s="355">
        <f t="shared" si="47"/>
        <v>0</v>
      </c>
      <c r="L533" s="354">
        <f t="shared" si="48"/>
        <v>0</v>
      </c>
      <c r="M533" s="364"/>
      <c r="N533" s="321" t="str">
        <f t="shared" si="44"/>
        <v/>
      </c>
    </row>
    <row r="534" spans="1:14" s="322" customFormat="1">
      <c r="A534" s="363"/>
      <c r="B534" s="362"/>
      <c r="C534" s="361"/>
      <c r="D534" s="360"/>
      <c r="E534" s="359"/>
      <c r="F534" s="366"/>
      <c r="G534" s="356"/>
      <c r="H534" s="354">
        <f t="shared" si="45"/>
        <v>0</v>
      </c>
      <c r="I534" s="356"/>
      <c r="J534" s="354">
        <f t="shared" si="46"/>
        <v>0</v>
      </c>
      <c r="K534" s="355">
        <f t="shared" si="47"/>
        <v>0</v>
      </c>
      <c r="L534" s="354">
        <f t="shared" si="48"/>
        <v>0</v>
      </c>
      <c r="M534" s="364"/>
      <c r="N534" s="321" t="str">
        <f t="shared" si="44"/>
        <v/>
      </c>
    </row>
    <row r="535" spans="1:14" s="322" customFormat="1">
      <c r="A535" s="363"/>
      <c r="B535" s="362"/>
      <c r="C535" s="361"/>
      <c r="D535" s="360"/>
      <c r="E535" s="359"/>
      <c r="F535" s="366"/>
      <c r="G535" s="356"/>
      <c r="H535" s="354">
        <f t="shared" si="45"/>
        <v>0</v>
      </c>
      <c r="I535" s="356"/>
      <c r="J535" s="354">
        <f t="shared" si="46"/>
        <v>0</v>
      </c>
      <c r="K535" s="355">
        <f t="shared" si="47"/>
        <v>0</v>
      </c>
      <c r="L535" s="354">
        <f t="shared" si="48"/>
        <v>0</v>
      </c>
      <c r="M535" s="364"/>
      <c r="N535" s="321" t="str">
        <f t="shared" si="44"/>
        <v/>
      </c>
    </row>
    <row r="536" spans="1:14" s="322" customFormat="1">
      <c r="A536" s="363"/>
      <c r="B536" s="362"/>
      <c r="C536" s="361"/>
      <c r="D536" s="360"/>
      <c r="E536" s="359"/>
      <c r="F536" s="366"/>
      <c r="G536" s="356"/>
      <c r="H536" s="354">
        <f t="shared" si="45"/>
        <v>0</v>
      </c>
      <c r="I536" s="356"/>
      <c r="J536" s="354">
        <f t="shared" si="46"/>
        <v>0</v>
      </c>
      <c r="K536" s="355">
        <f t="shared" si="47"/>
        <v>0</v>
      </c>
      <c r="L536" s="354">
        <f t="shared" si="48"/>
        <v>0</v>
      </c>
      <c r="M536" s="364"/>
      <c r="N536" s="321" t="str">
        <f t="shared" si="44"/>
        <v/>
      </c>
    </row>
    <row r="537" spans="1:14" s="322" customFormat="1">
      <c r="A537" s="363"/>
      <c r="B537" s="362"/>
      <c r="C537" s="361"/>
      <c r="D537" s="360"/>
      <c r="E537" s="359"/>
      <c r="F537" s="366"/>
      <c r="G537" s="356"/>
      <c r="H537" s="354">
        <f t="shared" si="45"/>
        <v>0</v>
      </c>
      <c r="I537" s="356"/>
      <c r="J537" s="354">
        <f t="shared" si="46"/>
        <v>0</v>
      </c>
      <c r="K537" s="355">
        <f t="shared" si="47"/>
        <v>0</v>
      </c>
      <c r="L537" s="354">
        <f t="shared" si="48"/>
        <v>0</v>
      </c>
      <c r="M537" s="364"/>
      <c r="N537" s="321" t="str">
        <f t="shared" si="44"/>
        <v/>
      </c>
    </row>
    <row r="538" spans="1:14" s="322" customFormat="1">
      <c r="A538" s="363"/>
      <c r="B538" s="362"/>
      <c r="C538" s="361"/>
      <c r="D538" s="360"/>
      <c r="E538" s="359"/>
      <c r="F538" s="366"/>
      <c r="G538" s="356"/>
      <c r="H538" s="354">
        <f t="shared" si="45"/>
        <v>0</v>
      </c>
      <c r="I538" s="356"/>
      <c r="J538" s="354">
        <f t="shared" si="46"/>
        <v>0</v>
      </c>
      <c r="K538" s="355">
        <f t="shared" si="47"/>
        <v>0</v>
      </c>
      <c r="L538" s="354">
        <f t="shared" si="48"/>
        <v>0</v>
      </c>
      <c r="M538" s="364"/>
      <c r="N538" s="321" t="str">
        <f t="shared" si="44"/>
        <v/>
      </c>
    </row>
    <row r="539" spans="1:14" s="322" customFormat="1">
      <c r="A539" s="363"/>
      <c r="B539" s="362"/>
      <c r="C539" s="361"/>
      <c r="D539" s="360"/>
      <c r="E539" s="359"/>
      <c r="F539" s="366"/>
      <c r="G539" s="356"/>
      <c r="H539" s="354">
        <f t="shared" si="45"/>
        <v>0</v>
      </c>
      <c r="I539" s="356"/>
      <c r="J539" s="354">
        <f t="shared" si="46"/>
        <v>0</v>
      </c>
      <c r="K539" s="355">
        <f t="shared" si="47"/>
        <v>0</v>
      </c>
      <c r="L539" s="354">
        <f t="shared" si="48"/>
        <v>0</v>
      </c>
      <c r="M539" s="364"/>
      <c r="N539" s="321" t="str">
        <f t="shared" si="44"/>
        <v/>
      </c>
    </row>
    <row r="540" spans="1:14" s="322" customFormat="1">
      <c r="A540" s="363"/>
      <c r="B540" s="362"/>
      <c r="C540" s="361"/>
      <c r="D540" s="360"/>
      <c r="E540" s="359"/>
      <c r="F540" s="366"/>
      <c r="G540" s="356"/>
      <c r="H540" s="354">
        <f t="shared" si="45"/>
        <v>0</v>
      </c>
      <c r="I540" s="356"/>
      <c r="J540" s="354">
        <f t="shared" si="46"/>
        <v>0</v>
      </c>
      <c r="K540" s="355">
        <f t="shared" si="47"/>
        <v>0</v>
      </c>
      <c r="L540" s="354">
        <f t="shared" si="48"/>
        <v>0</v>
      </c>
      <c r="M540" s="364"/>
      <c r="N540" s="321" t="str">
        <f t="shared" si="44"/>
        <v/>
      </c>
    </row>
    <row r="541" spans="1:14" s="322" customFormat="1">
      <c r="A541" s="363"/>
      <c r="B541" s="362"/>
      <c r="C541" s="361"/>
      <c r="D541" s="360"/>
      <c r="E541" s="359"/>
      <c r="F541" s="366"/>
      <c r="G541" s="356"/>
      <c r="H541" s="354">
        <f t="shared" si="45"/>
        <v>0</v>
      </c>
      <c r="I541" s="356"/>
      <c r="J541" s="354">
        <f t="shared" si="46"/>
        <v>0</v>
      </c>
      <c r="K541" s="355">
        <f t="shared" si="47"/>
        <v>0</v>
      </c>
      <c r="L541" s="354">
        <f t="shared" si="48"/>
        <v>0</v>
      </c>
      <c r="M541" s="364"/>
      <c r="N541" s="321" t="str">
        <f t="shared" si="44"/>
        <v/>
      </c>
    </row>
    <row r="542" spans="1:14" s="322" customFormat="1">
      <c r="A542" s="363"/>
      <c r="B542" s="362"/>
      <c r="C542" s="361"/>
      <c r="D542" s="360"/>
      <c r="E542" s="359"/>
      <c r="F542" s="366"/>
      <c r="G542" s="356"/>
      <c r="H542" s="354">
        <f t="shared" si="45"/>
        <v>0</v>
      </c>
      <c r="I542" s="356"/>
      <c r="J542" s="354">
        <f t="shared" si="46"/>
        <v>0</v>
      </c>
      <c r="K542" s="355">
        <f t="shared" si="47"/>
        <v>0</v>
      </c>
      <c r="L542" s="354">
        <f t="shared" si="48"/>
        <v>0</v>
      </c>
      <c r="M542" s="364"/>
      <c r="N542" s="321" t="str">
        <f t="shared" si="44"/>
        <v/>
      </c>
    </row>
    <row r="543" spans="1:14" s="322" customFormat="1">
      <c r="A543" s="363"/>
      <c r="B543" s="362"/>
      <c r="C543" s="361"/>
      <c r="D543" s="360"/>
      <c r="E543" s="359"/>
      <c r="F543" s="366"/>
      <c r="G543" s="356"/>
      <c r="H543" s="354">
        <f t="shared" si="45"/>
        <v>0</v>
      </c>
      <c r="I543" s="356"/>
      <c r="J543" s="354">
        <f t="shared" si="46"/>
        <v>0</v>
      </c>
      <c r="K543" s="355">
        <f t="shared" si="47"/>
        <v>0</v>
      </c>
      <c r="L543" s="354">
        <f t="shared" si="48"/>
        <v>0</v>
      </c>
      <c r="M543" s="364"/>
      <c r="N543" s="321" t="str">
        <f t="shared" si="44"/>
        <v/>
      </c>
    </row>
    <row r="544" spans="1:14" s="322" customFormat="1">
      <c r="A544" s="363"/>
      <c r="B544" s="362"/>
      <c r="C544" s="361"/>
      <c r="D544" s="360"/>
      <c r="E544" s="359"/>
      <c r="F544" s="366"/>
      <c r="G544" s="356"/>
      <c r="H544" s="354">
        <f t="shared" si="45"/>
        <v>0</v>
      </c>
      <c r="I544" s="356"/>
      <c r="J544" s="354">
        <f t="shared" si="46"/>
        <v>0</v>
      </c>
      <c r="K544" s="355">
        <f t="shared" si="47"/>
        <v>0</v>
      </c>
      <c r="L544" s="354">
        <f t="shared" si="48"/>
        <v>0</v>
      </c>
      <c r="M544" s="364"/>
      <c r="N544" s="321" t="str">
        <f t="shared" si="44"/>
        <v/>
      </c>
    </row>
    <row r="545" spans="1:14" s="322" customFormat="1">
      <c r="A545" s="363"/>
      <c r="B545" s="362"/>
      <c r="C545" s="361"/>
      <c r="D545" s="360"/>
      <c r="E545" s="359"/>
      <c r="F545" s="366"/>
      <c r="G545" s="356"/>
      <c r="H545" s="354">
        <f t="shared" si="45"/>
        <v>0</v>
      </c>
      <c r="I545" s="356"/>
      <c r="J545" s="354">
        <f t="shared" si="46"/>
        <v>0</v>
      </c>
      <c r="K545" s="355">
        <f t="shared" si="47"/>
        <v>0</v>
      </c>
      <c r="L545" s="354">
        <f t="shared" si="48"/>
        <v>0</v>
      </c>
      <c r="M545" s="364"/>
      <c r="N545" s="321" t="str">
        <f t="shared" si="44"/>
        <v/>
      </c>
    </row>
    <row r="546" spans="1:14" s="322" customFormat="1">
      <c r="A546" s="363"/>
      <c r="B546" s="362"/>
      <c r="C546" s="361"/>
      <c r="D546" s="360"/>
      <c r="E546" s="359"/>
      <c r="F546" s="366"/>
      <c r="G546" s="356"/>
      <c r="H546" s="354">
        <f t="shared" si="45"/>
        <v>0</v>
      </c>
      <c r="I546" s="356"/>
      <c r="J546" s="354">
        <f t="shared" si="46"/>
        <v>0</v>
      </c>
      <c r="K546" s="355">
        <f t="shared" si="47"/>
        <v>0</v>
      </c>
      <c r="L546" s="354">
        <f t="shared" si="48"/>
        <v>0</v>
      </c>
      <c r="M546" s="364"/>
      <c r="N546" s="321" t="str">
        <f t="shared" si="44"/>
        <v/>
      </c>
    </row>
    <row r="547" spans="1:14" s="322" customFormat="1">
      <c r="A547" s="363"/>
      <c r="B547" s="362"/>
      <c r="C547" s="361"/>
      <c r="D547" s="360"/>
      <c r="E547" s="359"/>
      <c r="F547" s="366"/>
      <c r="G547" s="356"/>
      <c r="H547" s="354">
        <f t="shared" si="45"/>
        <v>0</v>
      </c>
      <c r="I547" s="356"/>
      <c r="J547" s="354">
        <f t="shared" si="46"/>
        <v>0</v>
      </c>
      <c r="K547" s="355">
        <f t="shared" si="47"/>
        <v>0</v>
      </c>
      <c r="L547" s="354">
        <f t="shared" si="48"/>
        <v>0</v>
      </c>
      <c r="M547" s="364"/>
      <c r="N547" s="321" t="str">
        <f t="shared" si="44"/>
        <v/>
      </c>
    </row>
    <row r="548" spans="1:14" s="322" customFormat="1">
      <c r="A548" s="363"/>
      <c r="B548" s="362"/>
      <c r="C548" s="361"/>
      <c r="D548" s="360"/>
      <c r="E548" s="359"/>
      <c r="F548" s="366"/>
      <c r="G548" s="356"/>
      <c r="H548" s="354">
        <f t="shared" si="45"/>
        <v>0</v>
      </c>
      <c r="I548" s="356"/>
      <c r="J548" s="354">
        <f t="shared" si="46"/>
        <v>0</v>
      </c>
      <c r="K548" s="355">
        <f t="shared" si="47"/>
        <v>0</v>
      </c>
      <c r="L548" s="354">
        <f t="shared" si="48"/>
        <v>0</v>
      </c>
      <c r="M548" s="364"/>
      <c r="N548" s="321" t="str">
        <f t="shared" si="44"/>
        <v/>
      </c>
    </row>
    <row r="549" spans="1:14" s="322" customFormat="1">
      <c r="A549" s="363"/>
      <c r="B549" s="362"/>
      <c r="C549" s="361"/>
      <c r="D549" s="360"/>
      <c r="E549" s="359"/>
      <c r="F549" s="366"/>
      <c r="G549" s="356"/>
      <c r="H549" s="354">
        <f t="shared" si="45"/>
        <v>0</v>
      </c>
      <c r="I549" s="356"/>
      <c r="J549" s="354">
        <f t="shared" si="46"/>
        <v>0</v>
      </c>
      <c r="K549" s="355">
        <f t="shared" si="47"/>
        <v>0</v>
      </c>
      <c r="L549" s="354">
        <f t="shared" si="48"/>
        <v>0</v>
      </c>
      <c r="M549" s="364"/>
      <c r="N549" s="321" t="str">
        <f t="shared" si="44"/>
        <v/>
      </c>
    </row>
    <row r="550" spans="1:14" s="322" customFormat="1">
      <c r="A550" s="363"/>
      <c r="B550" s="362"/>
      <c r="C550" s="361"/>
      <c r="D550" s="360"/>
      <c r="E550" s="359"/>
      <c r="F550" s="366"/>
      <c r="G550" s="356"/>
      <c r="H550" s="354">
        <f t="shared" si="45"/>
        <v>0</v>
      </c>
      <c r="I550" s="356"/>
      <c r="J550" s="354">
        <f t="shared" si="46"/>
        <v>0</v>
      </c>
      <c r="K550" s="355">
        <f t="shared" si="47"/>
        <v>0</v>
      </c>
      <c r="L550" s="354">
        <f t="shared" si="48"/>
        <v>0</v>
      </c>
      <c r="M550" s="364"/>
      <c r="N550" s="321" t="str">
        <f t="shared" si="44"/>
        <v/>
      </c>
    </row>
    <row r="551" spans="1:14" s="322" customFormat="1">
      <c r="A551" s="363"/>
      <c r="B551" s="362"/>
      <c r="C551" s="361"/>
      <c r="D551" s="360"/>
      <c r="E551" s="359"/>
      <c r="F551" s="366"/>
      <c r="G551" s="356"/>
      <c r="H551" s="354">
        <f t="shared" si="45"/>
        <v>0</v>
      </c>
      <c r="I551" s="356"/>
      <c r="J551" s="354">
        <f t="shared" si="46"/>
        <v>0</v>
      </c>
      <c r="K551" s="355">
        <f t="shared" si="47"/>
        <v>0</v>
      </c>
      <c r="L551" s="354">
        <f t="shared" si="48"/>
        <v>0</v>
      </c>
      <c r="M551" s="364"/>
      <c r="N551" s="321" t="str">
        <f t="shared" si="44"/>
        <v/>
      </c>
    </row>
    <row r="552" spans="1:14" s="322" customFormat="1">
      <c r="A552" s="363"/>
      <c r="B552" s="362"/>
      <c r="C552" s="361"/>
      <c r="D552" s="360"/>
      <c r="E552" s="359"/>
      <c r="F552" s="366"/>
      <c r="G552" s="356"/>
      <c r="H552" s="354">
        <f t="shared" si="45"/>
        <v>0</v>
      </c>
      <c r="I552" s="356"/>
      <c r="J552" s="354">
        <f t="shared" si="46"/>
        <v>0</v>
      </c>
      <c r="K552" s="355">
        <f t="shared" si="47"/>
        <v>0</v>
      </c>
      <c r="L552" s="354">
        <f t="shared" si="48"/>
        <v>0</v>
      </c>
      <c r="M552" s="364"/>
      <c r="N552" s="321" t="str">
        <f t="shared" si="44"/>
        <v/>
      </c>
    </row>
    <row r="553" spans="1:14" s="322" customFormat="1">
      <c r="A553" s="363"/>
      <c r="B553" s="362"/>
      <c r="C553" s="361"/>
      <c r="D553" s="360"/>
      <c r="E553" s="359"/>
      <c r="F553" s="366"/>
      <c r="G553" s="356"/>
      <c r="H553" s="354">
        <f t="shared" si="45"/>
        <v>0</v>
      </c>
      <c r="I553" s="356"/>
      <c r="J553" s="354">
        <f t="shared" si="46"/>
        <v>0</v>
      </c>
      <c r="K553" s="355">
        <f t="shared" si="47"/>
        <v>0</v>
      </c>
      <c r="L553" s="354">
        <f t="shared" si="48"/>
        <v>0</v>
      </c>
      <c r="M553" s="364"/>
      <c r="N553" s="321" t="str">
        <f t="shared" si="44"/>
        <v/>
      </c>
    </row>
    <row r="554" spans="1:14" s="322" customFormat="1">
      <c r="A554" s="363"/>
      <c r="B554" s="362"/>
      <c r="C554" s="361"/>
      <c r="D554" s="360"/>
      <c r="E554" s="359"/>
      <c r="F554" s="366"/>
      <c r="G554" s="356"/>
      <c r="H554" s="354">
        <f t="shared" si="45"/>
        <v>0</v>
      </c>
      <c r="I554" s="356"/>
      <c r="J554" s="354">
        <f t="shared" si="46"/>
        <v>0</v>
      </c>
      <c r="K554" s="355">
        <f t="shared" si="47"/>
        <v>0</v>
      </c>
      <c r="L554" s="354">
        <f t="shared" si="48"/>
        <v>0</v>
      </c>
      <c r="M554" s="364"/>
      <c r="N554" s="321" t="str">
        <f t="shared" si="44"/>
        <v/>
      </c>
    </row>
    <row r="555" spans="1:14" s="322" customFormat="1">
      <c r="A555" s="363"/>
      <c r="B555" s="362"/>
      <c r="C555" s="361"/>
      <c r="D555" s="360"/>
      <c r="E555" s="359"/>
      <c r="F555" s="366"/>
      <c r="G555" s="356"/>
      <c r="H555" s="354">
        <f t="shared" si="45"/>
        <v>0</v>
      </c>
      <c r="I555" s="356"/>
      <c r="J555" s="354">
        <f t="shared" si="46"/>
        <v>0</v>
      </c>
      <c r="K555" s="355">
        <f t="shared" si="47"/>
        <v>0</v>
      </c>
      <c r="L555" s="354">
        <f t="shared" si="48"/>
        <v>0</v>
      </c>
      <c r="M555" s="364"/>
      <c r="N555" s="321" t="str">
        <f t="shared" si="44"/>
        <v/>
      </c>
    </row>
    <row r="556" spans="1:14" s="322" customFormat="1">
      <c r="A556" s="363"/>
      <c r="B556" s="362"/>
      <c r="C556" s="361"/>
      <c r="D556" s="360"/>
      <c r="E556" s="359"/>
      <c r="F556" s="366"/>
      <c r="G556" s="356"/>
      <c r="H556" s="354">
        <f t="shared" si="45"/>
        <v>0</v>
      </c>
      <c r="I556" s="356"/>
      <c r="J556" s="354">
        <f t="shared" si="46"/>
        <v>0</v>
      </c>
      <c r="K556" s="355">
        <f t="shared" si="47"/>
        <v>0</v>
      </c>
      <c r="L556" s="354">
        <f t="shared" si="48"/>
        <v>0</v>
      </c>
      <c r="M556" s="364"/>
      <c r="N556" s="321" t="str">
        <f t="shared" si="44"/>
        <v/>
      </c>
    </row>
    <row r="557" spans="1:14" s="322" customFormat="1">
      <c r="A557" s="363"/>
      <c r="B557" s="362"/>
      <c r="C557" s="361"/>
      <c r="D557" s="360"/>
      <c r="E557" s="359"/>
      <c r="F557" s="366"/>
      <c r="G557" s="356"/>
      <c r="H557" s="354">
        <f t="shared" si="45"/>
        <v>0</v>
      </c>
      <c r="I557" s="356"/>
      <c r="J557" s="354">
        <f t="shared" si="46"/>
        <v>0</v>
      </c>
      <c r="K557" s="355">
        <f t="shared" si="47"/>
        <v>0</v>
      </c>
      <c r="L557" s="354">
        <f t="shared" si="48"/>
        <v>0</v>
      </c>
      <c r="M557" s="364"/>
      <c r="N557" s="321" t="str">
        <f t="shared" si="44"/>
        <v/>
      </c>
    </row>
    <row r="558" spans="1:14" s="322" customFormat="1">
      <c r="A558" s="363"/>
      <c r="B558" s="362"/>
      <c r="C558" s="361"/>
      <c r="D558" s="360"/>
      <c r="E558" s="359"/>
      <c r="F558" s="366"/>
      <c r="G558" s="356"/>
      <c r="H558" s="354">
        <f t="shared" si="45"/>
        <v>0</v>
      </c>
      <c r="I558" s="356"/>
      <c r="J558" s="354">
        <f t="shared" si="46"/>
        <v>0</v>
      </c>
      <c r="K558" s="355">
        <f t="shared" si="47"/>
        <v>0</v>
      </c>
      <c r="L558" s="354">
        <f t="shared" si="48"/>
        <v>0</v>
      </c>
      <c r="M558" s="364"/>
      <c r="N558" s="321" t="str">
        <f t="shared" si="44"/>
        <v/>
      </c>
    </row>
    <row r="559" spans="1:14" s="322" customFormat="1">
      <c r="A559" s="363"/>
      <c r="B559" s="362"/>
      <c r="C559" s="361"/>
      <c r="D559" s="360"/>
      <c r="E559" s="359"/>
      <c r="F559" s="366"/>
      <c r="G559" s="356"/>
      <c r="H559" s="354">
        <f t="shared" si="45"/>
        <v>0</v>
      </c>
      <c r="I559" s="356"/>
      <c r="J559" s="354">
        <f t="shared" si="46"/>
        <v>0</v>
      </c>
      <c r="K559" s="355">
        <f t="shared" si="47"/>
        <v>0</v>
      </c>
      <c r="L559" s="354">
        <f t="shared" si="48"/>
        <v>0</v>
      </c>
      <c r="M559" s="364"/>
      <c r="N559" s="321" t="str">
        <f t="shared" si="44"/>
        <v/>
      </c>
    </row>
    <row r="560" spans="1:14" s="322" customFormat="1">
      <c r="A560" s="363"/>
      <c r="B560" s="362"/>
      <c r="C560" s="361"/>
      <c r="D560" s="360"/>
      <c r="E560" s="359"/>
      <c r="F560" s="366"/>
      <c r="G560" s="356"/>
      <c r="H560" s="354">
        <f t="shared" si="45"/>
        <v>0</v>
      </c>
      <c r="I560" s="356"/>
      <c r="J560" s="354">
        <f t="shared" si="46"/>
        <v>0</v>
      </c>
      <c r="K560" s="355">
        <f t="shared" si="47"/>
        <v>0</v>
      </c>
      <c r="L560" s="354">
        <f t="shared" si="48"/>
        <v>0</v>
      </c>
      <c r="M560" s="364"/>
      <c r="N560" s="321" t="str">
        <f t="shared" si="44"/>
        <v/>
      </c>
    </row>
    <row r="561" spans="1:14" s="322" customFormat="1">
      <c r="A561" s="363"/>
      <c r="B561" s="362"/>
      <c r="C561" s="361"/>
      <c r="D561" s="360"/>
      <c r="E561" s="359"/>
      <c r="F561" s="366"/>
      <c r="G561" s="356"/>
      <c r="H561" s="354">
        <f t="shared" si="45"/>
        <v>0</v>
      </c>
      <c r="I561" s="356"/>
      <c r="J561" s="354">
        <f t="shared" si="46"/>
        <v>0</v>
      </c>
      <c r="K561" s="355">
        <f t="shared" si="47"/>
        <v>0</v>
      </c>
      <c r="L561" s="354">
        <f t="shared" si="48"/>
        <v>0</v>
      </c>
      <c r="M561" s="364"/>
      <c r="N561" s="321" t="str">
        <f t="shared" si="44"/>
        <v/>
      </c>
    </row>
    <row r="562" spans="1:14" s="322" customFormat="1">
      <c r="A562" s="363"/>
      <c r="B562" s="362"/>
      <c r="C562" s="361"/>
      <c r="D562" s="360"/>
      <c r="E562" s="359"/>
      <c r="F562" s="366"/>
      <c r="G562" s="356"/>
      <c r="H562" s="354">
        <f t="shared" si="45"/>
        <v>0</v>
      </c>
      <c r="I562" s="356"/>
      <c r="J562" s="354">
        <f t="shared" si="46"/>
        <v>0</v>
      </c>
      <c r="K562" s="355">
        <f t="shared" si="47"/>
        <v>0</v>
      </c>
      <c r="L562" s="354">
        <f t="shared" si="48"/>
        <v>0</v>
      </c>
      <c r="M562" s="364"/>
      <c r="N562" s="321" t="str">
        <f t="shared" si="44"/>
        <v/>
      </c>
    </row>
    <row r="563" spans="1:14" s="322" customFormat="1">
      <c r="A563" s="363"/>
      <c r="B563" s="362"/>
      <c r="C563" s="361"/>
      <c r="D563" s="360"/>
      <c r="E563" s="359"/>
      <c r="F563" s="366"/>
      <c r="G563" s="356"/>
      <c r="H563" s="354">
        <f t="shared" si="45"/>
        <v>0</v>
      </c>
      <c r="I563" s="356"/>
      <c r="J563" s="354">
        <f t="shared" si="46"/>
        <v>0</v>
      </c>
      <c r="K563" s="355">
        <f t="shared" si="47"/>
        <v>0</v>
      </c>
      <c r="L563" s="354">
        <f t="shared" si="48"/>
        <v>0</v>
      </c>
      <c r="M563" s="364"/>
      <c r="N563" s="321" t="str">
        <f t="shared" si="44"/>
        <v/>
      </c>
    </row>
    <row r="564" spans="1:14" s="322" customFormat="1">
      <c r="A564" s="363"/>
      <c r="B564" s="362"/>
      <c r="C564" s="361"/>
      <c r="D564" s="360"/>
      <c r="E564" s="359"/>
      <c r="F564" s="366"/>
      <c r="G564" s="356"/>
      <c r="H564" s="354">
        <f t="shared" si="45"/>
        <v>0</v>
      </c>
      <c r="I564" s="356"/>
      <c r="J564" s="354">
        <f t="shared" si="46"/>
        <v>0</v>
      </c>
      <c r="K564" s="355">
        <f t="shared" si="47"/>
        <v>0</v>
      </c>
      <c r="L564" s="354">
        <f t="shared" si="48"/>
        <v>0</v>
      </c>
      <c r="M564" s="364"/>
      <c r="N564" s="321" t="str">
        <f t="shared" si="44"/>
        <v/>
      </c>
    </row>
    <row r="565" spans="1:14" s="322" customFormat="1">
      <c r="A565" s="363"/>
      <c r="B565" s="362"/>
      <c r="C565" s="361"/>
      <c r="D565" s="360"/>
      <c r="E565" s="359"/>
      <c r="F565" s="366"/>
      <c r="G565" s="356"/>
      <c r="H565" s="354">
        <f t="shared" si="45"/>
        <v>0</v>
      </c>
      <c r="I565" s="356"/>
      <c r="J565" s="354">
        <f t="shared" si="46"/>
        <v>0</v>
      </c>
      <c r="K565" s="355">
        <f t="shared" si="47"/>
        <v>0</v>
      </c>
      <c r="L565" s="354">
        <f t="shared" si="48"/>
        <v>0</v>
      </c>
      <c r="M565" s="364"/>
      <c r="N565" s="321" t="str">
        <f t="shared" si="44"/>
        <v/>
      </c>
    </row>
    <row r="566" spans="1:14" s="322" customFormat="1">
      <c r="A566" s="363"/>
      <c r="B566" s="362"/>
      <c r="C566" s="361"/>
      <c r="D566" s="360"/>
      <c r="E566" s="359"/>
      <c r="F566" s="366"/>
      <c r="G566" s="356"/>
      <c r="H566" s="354">
        <f t="shared" si="45"/>
        <v>0</v>
      </c>
      <c r="I566" s="356"/>
      <c r="J566" s="354">
        <f t="shared" si="46"/>
        <v>0</v>
      </c>
      <c r="K566" s="355">
        <f t="shared" si="47"/>
        <v>0</v>
      </c>
      <c r="L566" s="354">
        <f t="shared" si="48"/>
        <v>0</v>
      </c>
      <c r="M566" s="364"/>
      <c r="N566" s="321" t="str">
        <f t="shared" si="44"/>
        <v/>
      </c>
    </row>
    <row r="567" spans="1:14" s="322" customFormat="1">
      <c r="A567" s="363"/>
      <c r="B567" s="362"/>
      <c r="C567" s="361"/>
      <c r="D567" s="360"/>
      <c r="E567" s="359"/>
      <c r="F567" s="366"/>
      <c r="G567" s="356"/>
      <c r="H567" s="354">
        <f t="shared" si="45"/>
        <v>0</v>
      </c>
      <c r="I567" s="356"/>
      <c r="J567" s="354">
        <f t="shared" si="46"/>
        <v>0</v>
      </c>
      <c r="K567" s="355">
        <f t="shared" si="47"/>
        <v>0</v>
      </c>
      <c r="L567" s="354">
        <f t="shared" si="48"/>
        <v>0</v>
      </c>
      <c r="M567" s="364"/>
      <c r="N567" s="321" t="str">
        <f t="shared" si="44"/>
        <v/>
      </c>
    </row>
    <row r="568" spans="1:14" s="322" customFormat="1">
      <c r="A568" s="363"/>
      <c r="B568" s="362"/>
      <c r="C568" s="361"/>
      <c r="D568" s="360"/>
      <c r="E568" s="359"/>
      <c r="F568" s="366"/>
      <c r="G568" s="356"/>
      <c r="H568" s="354">
        <f t="shared" si="45"/>
        <v>0</v>
      </c>
      <c r="I568" s="356"/>
      <c r="J568" s="354">
        <f t="shared" si="46"/>
        <v>0</v>
      </c>
      <c r="K568" s="355">
        <f t="shared" si="47"/>
        <v>0</v>
      </c>
      <c r="L568" s="354">
        <f t="shared" si="48"/>
        <v>0</v>
      </c>
      <c r="M568" s="364"/>
      <c r="N568" s="321" t="str">
        <f t="shared" si="44"/>
        <v/>
      </c>
    </row>
    <row r="569" spans="1:14" s="322" customFormat="1">
      <c r="A569" s="363"/>
      <c r="B569" s="362"/>
      <c r="C569" s="361"/>
      <c r="D569" s="360"/>
      <c r="E569" s="359"/>
      <c r="F569" s="366"/>
      <c r="G569" s="356"/>
      <c r="H569" s="354">
        <f t="shared" si="45"/>
        <v>0</v>
      </c>
      <c r="I569" s="356"/>
      <c r="J569" s="354">
        <f t="shared" si="46"/>
        <v>0</v>
      </c>
      <c r="K569" s="355">
        <f t="shared" si="47"/>
        <v>0</v>
      </c>
      <c r="L569" s="354">
        <f t="shared" si="48"/>
        <v>0</v>
      </c>
      <c r="M569" s="364"/>
      <c r="N569" s="321" t="str">
        <f t="shared" si="44"/>
        <v/>
      </c>
    </row>
    <row r="570" spans="1:14" s="322" customFormat="1">
      <c r="A570" s="363"/>
      <c r="B570" s="362"/>
      <c r="C570" s="361"/>
      <c r="D570" s="360"/>
      <c r="E570" s="359"/>
      <c r="F570" s="366"/>
      <c r="G570" s="356"/>
      <c r="H570" s="354">
        <f t="shared" si="45"/>
        <v>0</v>
      </c>
      <c r="I570" s="356"/>
      <c r="J570" s="354">
        <f t="shared" si="46"/>
        <v>0</v>
      </c>
      <c r="K570" s="355">
        <f t="shared" si="47"/>
        <v>0</v>
      </c>
      <c r="L570" s="354">
        <f t="shared" si="48"/>
        <v>0</v>
      </c>
      <c r="M570" s="364"/>
      <c r="N570" s="321" t="str">
        <f t="shared" si="44"/>
        <v/>
      </c>
    </row>
    <row r="571" spans="1:14" s="322" customFormat="1">
      <c r="A571" s="363"/>
      <c r="B571" s="362"/>
      <c r="C571" s="361"/>
      <c r="D571" s="360"/>
      <c r="E571" s="359"/>
      <c r="F571" s="366"/>
      <c r="G571" s="356"/>
      <c r="H571" s="354">
        <f t="shared" si="45"/>
        <v>0</v>
      </c>
      <c r="I571" s="356"/>
      <c r="J571" s="354">
        <f t="shared" si="46"/>
        <v>0</v>
      </c>
      <c r="K571" s="355">
        <f t="shared" si="47"/>
        <v>0</v>
      </c>
      <c r="L571" s="354">
        <f t="shared" si="48"/>
        <v>0</v>
      </c>
      <c r="M571" s="364"/>
      <c r="N571" s="321" t="str">
        <f t="shared" si="44"/>
        <v/>
      </c>
    </row>
    <row r="572" spans="1:14" s="322" customFormat="1">
      <c r="A572" s="363"/>
      <c r="B572" s="362"/>
      <c r="C572" s="361"/>
      <c r="D572" s="360"/>
      <c r="E572" s="359"/>
      <c r="F572" s="366"/>
      <c r="G572" s="356"/>
      <c r="H572" s="354">
        <f t="shared" si="45"/>
        <v>0</v>
      </c>
      <c r="I572" s="356"/>
      <c r="J572" s="354">
        <f t="shared" si="46"/>
        <v>0</v>
      </c>
      <c r="K572" s="355">
        <f t="shared" si="47"/>
        <v>0</v>
      </c>
      <c r="L572" s="354">
        <f t="shared" si="48"/>
        <v>0</v>
      </c>
      <c r="M572" s="364"/>
      <c r="N572" s="321" t="str">
        <f t="shared" si="44"/>
        <v/>
      </c>
    </row>
    <row r="573" spans="1:14" s="322" customFormat="1">
      <c r="A573" s="363"/>
      <c r="B573" s="362"/>
      <c r="C573" s="361"/>
      <c r="D573" s="360"/>
      <c r="E573" s="359"/>
      <c r="F573" s="366"/>
      <c r="G573" s="356"/>
      <c r="H573" s="354">
        <f t="shared" si="45"/>
        <v>0</v>
      </c>
      <c r="I573" s="356"/>
      <c r="J573" s="354">
        <f t="shared" si="46"/>
        <v>0</v>
      </c>
      <c r="K573" s="355">
        <f t="shared" si="47"/>
        <v>0</v>
      </c>
      <c r="L573" s="354">
        <f t="shared" si="48"/>
        <v>0</v>
      </c>
      <c r="M573" s="364"/>
      <c r="N573" s="321" t="str">
        <f t="shared" si="44"/>
        <v/>
      </c>
    </row>
    <row r="574" spans="1:14" s="322" customFormat="1">
      <c r="A574" s="363"/>
      <c r="B574" s="362"/>
      <c r="C574" s="361"/>
      <c r="D574" s="360"/>
      <c r="E574" s="359"/>
      <c r="F574" s="366"/>
      <c r="G574" s="356"/>
      <c r="H574" s="354">
        <f t="shared" si="45"/>
        <v>0</v>
      </c>
      <c r="I574" s="356"/>
      <c r="J574" s="354">
        <f t="shared" si="46"/>
        <v>0</v>
      </c>
      <c r="K574" s="355">
        <f t="shared" si="47"/>
        <v>0</v>
      </c>
      <c r="L574" s="354">
        <f t="shared" si="48"/>
        <v>0</v>
      </c>
      <c r="M574" s="364"/>
      <c r="N574" s="321" t="str">
        <f t="shared" si="44"/>
        <v/>
      </c>
    </row>
    <row r="575" spans="1:14" s="322" customFormat="1">
      <c r="A575" s="363"/>
      <c r="B575" s="362"/>
      <c r="C575" s="361"/>
      <c r="D575" s="360"/>
      <c r="E575" s="359"/>
      <c r="F575" s="366"/>
      <c r="G575" s="356"/>
      <c r="H575" s="354">
        <f t="shared" si="45"/>
        <v>0</v>
      </c>
      <c r="I575" s="356"/>
      <c r="J575" s="354">
        <f t="shared" si="46"/>
        <v>0</v>
      </c>
      <c r="K575" s="355">
        <f t="shared" si="47"/>
        <v>0</v>
      </c>
      <c r="L575" s="354">
        <f t="shared" si="48"/>
        <v>0</v>
      </c>
      <c r="M575" s="364"/>
      <c r="N575" s="321" t="str">
        <f t="shared" si="44"/>
        <v/>
      </c>
    </row>
    <row r="576" spans="1:14" s="322" customFormat="1">
      <c r="A576" s="363"/>
      <c r="B576" s="362"/>
      <c r="C576" s="361"/>
      <c r="D576" s="360"/>
      <c r="E576" s="359"/>
      <c r="F576" s="365"/>
      <c r="G576" s="356"/>
      <c r="H576" s="354">
        <f t="shared" si="45"/>
        <v>0</v>
      </c>
      <c r="I576" s="356"/>
      <c r="J576" s="354">
        <f t="shared" si="46"/>
        <v>0</v>
      </c>
      <c r="K576" s="355">
        <f t="shared" si="47"/>
        <v>0</v>
      </c>
      <c r="L576" s="354">
        <f t="shared" si="48"/>
        <v>0</v>
      </c>
      <c r="M576" s="364"/>
      <c r="N576" s="321" t="str">
        <f t="shared" si="44"/>
        <v/>
      </c>
    </row>
    <row r="577" spans="1:17" s="322" customFormat="1" ht="14.25" thickBot="1">
      <c r="A577" s="363"/>
      <c r="B577" s="362"/>
      <c r="C577" s="361"/>
      <c r="D577" s="360"/>
      <c r="E577" s="359"/>
      <c r="F577" s="358"/>
      <c r="G577" s="357"/>
      <c r="H577" s="354">
        <f t="shared" si="45"/>
        <v>0</v>
      </c>
      <c r="I577" s="356"/>
      <c r="J577" s="354">
        <f t="shared" si="46"/>
        <v>0</v>
      </c>
      <c r="K577" s="355">
        <f t="shared" si="47"/>
        <v>0</v>
      </c>
      <c r="L577" s="354">
        <f t="shared" si="48"/>
        <v>0</v>
      </c>
      <c r="M577" s="353"/>
      <c r="N577" s="321" t="str">
        <f t="shared" si="44"/>
        <v/>
      </c>
    </row>
    <row r="578" spans="1:17" s="322" customFormat="1" ht="14.25" thickTop="1">
      <c r="A578" s="352" t="s">
        <v>256</v>
      </c>
      <c r="B578" s="351" t="s">
        <v>267</v>
      </c>
      <c r="C578" s="350"/>
      <c r="D578" s="349" t="s">
        <v>264</v>
      </c>
      <c r="E578" s="348" t="s">
        <v>256</v>
      </c>
      <c r="F578" s="347" t="s">
        <v>256</v>
      </c>
      <c r="G578" s="346" t="s">
        <v>256</v>
      </c>
      <c r="H578" s="345">
        <f>SUMIFS(H528:H577,$A528:$A577,"設備費")</f>
        <v>0</v>
      </c>
      <c r="I578" s="346" t="s">
        <v>257</v>
      </c>
      <c r="J578" s="345">
        <f>SUMIFS(J528:J577,$A528:$A577,"設備費")</f>
        <v>0</v>
      </c>
      <c r="K578" s="346" t="s">
        <v>257</v>
      </c>
      <c r="L578" s="345">
        <f>SUMIFS(L528:L577,$A528:$A577,"設備費")</f>
        <v>0</v>
      </c>
      <c r="M578" s="344" t="s">
        <v>256</v>
      </c>
      <c r="N578" s="321" t="str">
        <f t="shared" si="44"/>
        <v/>
      </c>
      <c r="O578" s="322" t="s">
        <v>266</v>
      </c>
    </row>
    <row r="579" spans="1:17" s="322" customFormat="1">
      <c r="A579" s="343" t="s">
        <v>256</v>
      </c>
      <c r="B579" s="342" t="s">
        <v>265</v>
      </c>
      <c r="C579" s="341"/>
      <c r="D579" s="340" t="s">
        <v>264</v>
      </c>
      <c r="E579" s="339" t="s">
        <v>256</v>
      </c>
      <c r="F579" s="338" t="s">
        <v>256</v>
      </c>
      <c r="G579" s="337" t="s">
        <v>256</v>
      </c>
      <c r="H579" s="336">
        <f>SUMIFS(H528:H577,$A528:$A577,"工事費")</f>
        <v>0</v>
      </c>
      <c r="I579" s="337" t="s">
        <v>257</v>
      </c>
      <c r="J579" s="336">
        <f>SUMIFS(J528:J577,$A528:$A577,"工事費")</f>
        <v>0</v>
      </c>
      <c r="K579" s="337" t="s">
        <v>257</v>
      </c>
      <c r="L579" s="336">
        <f>SUMIFS(L528:L577,$A528:$A577,"工事費")</f>
        <v>0</v>
      </c>
      <c r="M579" s="335" t="s">
        <v>256</v>
      </c>
      <c r="N579" s="321" t="str">
        <f t="shared" si="44"/>
        <v/>
      </c>
      <c r="O579" s="334" t="s">
        <v>263</v>
      </c>
      <c r="P579" s="334" t="s">
        <v>262</v>
      </c>
      <c r="Q579" s="334" t="s">
        <v>261</v>
      </c>
    </row>
    <row r="580" spans="1:17" s="322" customFormat="1" ht="14.25" thickBot="1">
      <c r="A580" s="333" t="s">
        <v>256</v>
      </c>
      <c r="B580" s="332" t="s">
        <v>260</v>
      </c>
      <c r="C580" s="331"/>
      <c r="D580" s="330" t="s">
        <v>259</v>
      </c>
      <c r="E580" s="329" t="s">
        <v>256</v>
      </c>
      <c r="F580" s="328" t="s">
        <v>256</v>
      </c>
      <c r="G580" s="326" t="s">
        <v>256</v>
      </c>
      <c r="H580" s="327">
        <f>SUM(H528:H577)</f>
        <v>0</v>
      </c>
      <c r="I580" s="326" t="s">
        <v>257</v>
      </c>
      <c r="J580" s="327">
        <f>SUM(J528:J577)</f>
        <v>0</v>
      </c>
      <c r="K580" s="326" t="s">
        <v>257</v>
      </c>
      <c r="L580" s="325">
        <f>SUM(L528:L577)</f>
        <v>0</v>
      </c>
      <c r="M580" s="324" t="s">
        <v>256</v>
      </c>
      <c r="N580" s="321" t="str">
        <f t="shared" si="44"/>
        <v/>
      </c>
      <c r="O580" s="323" t="str">
        <f>IF(SUM(H578:H579)=H580,"","入力ミス")</f>
        <v/>
      </c>
      <c r="P580" s="323" t="str">
        <f>IF(SUM(J578:J579)=J580,"","入力ミス")</f>
        <v/>
      </c>
      <c r="Q580" s="323" t="str">
        <f>IF(SUM(L578:L579)=L580,"","入力ミス")</f>
        <v/>
      </c>
    </row>
    <row r="581" spans="1:17" s="322" customFormat="1">
      <c r="A581" s="375"/>
      <c r="B581" s="615" t="s">
        <v>1156</v>
      </c>
      <c r="C581" s="374"/>
      <c r="D581" s="638" t="s">
        <v>268</v>
      </c>
      <c r="E581" s="372"/>
      <c r="F581" s="336"/>
      <c r="G581" s="371"/>
      <c r="H581" s="354"/>
      <c r="I581" s="371"/>
      <c r="J581" s="354"/>
      <c r="K581" s="371"/>
      <c r="L581" s="370"/>
      <c r="M581" s="369"/>
      <c r="N581" s="321" t="str">
        <f t="shared" si="44"/>
        <v/>
      </c>
    </row>
    <row r="582" spans="1:17" s="322" customFormat="1" ht="13.5" customHeight="1">
      <c r="A582" s="363"/>
      <c r="B582" s="368"/>
      <c r="C582" s="361"/>
      <c r="D582" s="367"/>
      <c r="E582" s="359"/>
      <c r="F582" s="366"/>
      <c r="G582" s="356"/>
      <c r="H582" s="354">
        <f t="shared" ref="H582:H631" si="49">$F582*G582</f>
        <v>0</v>
      </c>
      <c r="I582" s="356"/>
      <c r="J582" s="354">
        <f t="shared" ref="J582:J631" si="50">$F582*I582</f>
        <v>0</v>
      </c>
      <c r="K582" s="355">
        <f t="shared" ref="K582:K631" si="51">G582-I582</f>
        <v>0</v>
      </c>
      <c r="L582" s="354">
        <f t="shared" ref="L582:L631" si="52">$F582*K582</f>
        <v>0</v>
      </c>
      <c r="M582" s="364"/>
      <c r="N582" s="321" t="str">
        <f t="shared" si="44"/>
        <v/>
      </c>
    </row>
    <row r="583" spans="1:17" s="322" customFormat="1" ht="13.5" customHeight="1">
      <c r="A583" s="363"/>
      <c r="B583" s="362"/>
      <c r="C583" s="361"/>
      <c r="D583" s="360"/>
      <c r="E583" s="359"/>
      <c r="F583" s="366"/>
      <c r="G583" s="356"/>
      <c r="H583" s="354">
        <f t="shared" si="49"/>
        <v>0</v>
      </c>
      <c r="I583" s="356"/>
      <c r="J583" s="354">
        <f t="shared" si="50"/>
        <v>0</v>
      </c>
      <c r="K583" s="355">
        <f t="shared" si="51"/>
        <v>0</v>
      </c>
      <c r="L583" s="354">
        <f t="shared" si="52"/>
        <v>0</v>
      </c>
      <c r="M583" s="364"/>
      <c r="N583" s="321" t="str">
        <f t="shared" si="44"/>
        <v/>
      </c>
    </row>
    <row r="584" spans="1:17" s="322" customFormat="1" ht="13.5" customHeight="1">
      <c r="A584" s="363"/>
      <c r="B584" s="362"/>
      <c r="C584" s="361"/>
      <c r="D584" s="360"/>
      <c r="E584" s="359"/>
      <c r="F584" s="366"/>
      <c r="G584" s="356"/>
      <c r="H584" s="354">
        <f t="shared" si="49"/>
        <v>0</v>
      </c>
      <c r="I584" s="356"/>
      <c r="J584" s="354">
        <f t="shared" si="50"/>
        <v>0</v>
      </c>
      <c r="K584" s="355">
        <f t="shared" si="51"/>
        <v>0</v>
      </c>
      <c r="L584" s="354">
        <f t="shared" si="52"/>
        <v>0</v>
      </c>
      <c r="M584" s="364"/>
      <c r="N584" s="321" t="str">
        <f t="shared" si="44"/>
        <v/>
      </c>
    </row>
    <row r="585" spans="1:17" s="322" customFormat="1" ht="13.5" customHeight="1">
      <c r="A585" s="363"/>
      <c r="B585" s="362"/>
      <c r="C585" s="361"/>
      <c r="D585" s="360"/>
      <c r="E585" s="359"/>
      <c r="F585" s="366"/>
      <c r="G585" s="356"/>
      <c r="H585" s="354">
        <f t="shared" si="49"/>
        <v>0</v>
      </c>
      <c r="I585" s="356"/>
      <c r="J585" s="354">
        <f t="shared" si="50"/>
        <v>0</v>
      </c>
      <c r="K585" s="355">
        <f t="shared" si="51"/>
        <v>0</v>
      </c>
      <c r="L585" s="354">
        <f t="shared" si="52"/>
        <v>0</v>
      </c>
      <c r="M585" s="364"/>
      <c r="N585" s="321" t="str">
        <f t="shared" si="44"/>
        <v/>
      </c>
    </row>
    <row r="586" spans="1:17" s="322" customFormat="1" ht="13.5" customHeight="1">
      <c r="A586" s="363"/>
      <c r="B586" s="362"/>
      <c r="C586" s="361"/>
      <c r="D586" s="360"/>
      <c r="E586" s="359"/>
      <c r="F586" s="366"/>
      <c r="G586" s="356"/>
      <c r="H586" s="354">
        <f t="shared" si="49"/>
        <v>0</v>
      </c>
      <c r="I586" s="356"/>
      <c r="J586" s="354">
        <f t="shared" si="50"/>
        <v>0</v>
      </c>
      <c r="K586" s="355">
        <f t="shared" si="51"/>
        <v>0</v>
      </c>
      <c r="L586" s="354">
        <f t="shared" si="52"/>
        <v>0</v>
      </c>
      <c r="M586" s="364"/>
      <c r="N586" s="321" t="str">
        <f t="shared" si="44"/>
        <v/>
      </c>
    </row>
    <row r="587" spans="1:17" s="322" customFormat="1" ht="13.5" customHeight="1">
      <c r="A587" s="363"/>
      <c r="B587" s="362"/>
      <c r="C587" s="361"/>
      <c r="D587" s="360"/>
      <c r="E587" s="359"/>
      <c r="F587" s="366"/>
      <c r="G587" s="356"/>
      <c r="H587" s="354">
        <f t="shared" si="49"/>
        <v>0</v>
      </c>
      <c r="I587" s="356"/>
      <c r="J587" s="354">
        <f t="shared" si="50"/>
        <v>0</v>
      </c>
      <c r="K587" s="355">
        <f t="shared" si="51"/>
        <v>0</v>
      </c>
      <c r="L587" s="354">
        <f t="shared" si="52"/>
        <v>0</v>
      </c>
      <c r="M587" s="364"/>
      <c r="N587" s="321" t="str">
        <f t="shared" si="44"/>
        <v/>
      </c>
    </row>
    <row r="588" spans="1:17" s="322" customFormat="1" ht="13.5" customHeight="1">
      <c r="A588" s="363"/>
      <c r="B588" s="362"/>
      <c r="C588" s="361"/>
      <c r="D588" s="360"/>
      <c r="E588" s="359"/>
      <c r="F588" s="366"/>
      <c r="G588" s="356"/>
      <c r="H588" s="354">
        <f t="shared" si="49"/>
        <v>0</v>
      </c>
      <c r="I588" s="356"/>
      <c r="J588" s="354">
        <f t="shared" si="50"/>
        <v>0</v>
      </c>
      <c r="K588" s="355">
        <f t="shared" si="51"/>
        <v>0</v>
      </c>
      <c r="L588" s="354">
        <f t="shared" si="52"/>
        <v>0</v>
      </c>
      <c r="M588" s="364"/>
      <c r="N588" s="321" t="str">
        <f t="shared" si="44"/>
        <v/>
      </c>
    </row>
    <row r="589" spans="1:17" s="322" customFormat="1" ht="13.5" customHeight="1">
      <c r="A589" s="363"/>
      <c r="B589" s="362"/>
      <c r="C589" s="361"/>
      <c r="D589" s="360"/>
      <c r="E589" s="359"/>
      <c r="F589" s="366"/>
      <c r="G589" s="356"/>
      <c r="H589" s="354">
        <f t="shared" si="49"/>
        <v>0</v>
      </c>
      <c r="I589" s="356"/>
      <c r="J589" s="354">
        <f t="shared" si="50"/>
        <v>0</v>
      </c>
      <c r="K589" s="355">
        <f t="shared" si="51"/>
        <v>0</v>
      </c>
      <c r="L589" s="354">
        <f t="shared" si="52"/>
        <v>0</v>
      </c>
      <c r="M589" s="364"/>
      <c r="N589" s="321" t="str">
        <f t="shared" si="44"/>
        <v/>
      </c>
    </row>
    <row r="590" spans="1:17" s="322" customFormat="1" ht="13.5" customHeight="1">
      <c r="A590" s="363"/>
      <c r="B590" s="362"/>
      <c r="C590" s="361"/>
      <c r="D590" s="360"/>
      <c r="E590" s="359"/>
      <c r="F590" s="366"/>
      <c r="G590" s="356"/>
      <c r="H590" s="354">
        <f t="shared" si="49"/>
        <v>0</v>
      </c>
      <c r="I590" s="356"/>
      <c r="J590" s="354">
        <f t="shared" si="50"/>
        <v>0</v>
      </c>
      <c r="K590" s="355">
        <f t="shared" si="51"/>
        <v>0</v>
      </c>
      <c r="L590" s="354">
        <f t="shared" si="52"/>
        <v>0</v>
      </c>
      <c r="M590" s="364"/>
      <c r="N590" s="321" t="str">
        <f t="shared" ref="N590:N634" si="53">IF(J590+L590=H590,"","入力ミス")&amp;IF(L590&gt;=0,"","入力ミス")</f>
        <v/>
      </c>
    </row>
    <row r="591" spans="1:17" s="322" customFormat="1" ht="13.5" customHeight="1">
      <c r="A591" s="363"/>
      <c r="B591" s="362"/>
      <c r="C591" s="361"/>
      <c r="D591" s="360"/>
      <c r="E591" s="359"/>
      <c r="F591" s="366"/>
      <c r="G591" s="356"/>
      <c r="H591" s="354">
        <f t="shared" si="49"/>
        <v>0</v>
      </c>
      <c r="I591" s="356"/>
      <c r="J591" s="354">
        <f t="shared" si="50"/>
        <v>0</v>
      </c>
      <c r="K591" s="355">
        <f t="shared" si="51"/>
        <v>0</v>
      </c>
      <c r="L591" s="354">
        <f t="shared" si="52"/>
        <v>0</v>
      </c>
      <c r="M591" s="364"/>
      <c r="N591" s="321" t="str">
        <f t="shared" si="53"/>
        <v/>
      </c>
    </row>
    <row r="592" spans="1:17" s="322" customFormat="1" ht="13.5" customHeight="1">
      <c r="A592" s="363"/>
      <c r="B592" s="362"/>
      <c r="C592" s="361"/>
      <c r="D592" s="360"/>
      <c r="E592" s="359"/>
      <c r="F592" s="366"/>
      <c r="G592" s="356"/>
      <c r="H592" s="354">
        <f t="shared" si="49"/>
        <v>0</v>
      </c>
      <c r="I592" s="356"/>
      <c r="J592" s="354">
        <f t="shared" si="50"/>
        <v>0</v>
      </c>
      <c r="K592" s="355">
        <f t="shared" si="51"/>
        <v>0</v>
      </c>
      <c r="L592" s="354">
        <f t="shared" si="52"/>
        <v>0</v>
      </c>
      <c r="M592" s="364"/>
      <c r="N592" s="321" t="str">
        <f t="shared" si="53"/>
        <v/>
      </c>
    </row>
    <row r="593" spans="1:14" s="322" customFormat="1" ht="13.5" customHeight="1">
      <c r="A593" s="363"/>
      <c r="B593" s="362"/>
      <c r="C593" s="361"/>
      <c r="D593" s="360"/>
      <c r="E593" s="359"/>
      <c r="F593" s="366"/>
      <c r="G593" s="356"/>
      <c r="H593" s="354">
        <f t="shared" si="49"/>
        <v>0</v>
      </c>
      <c r="I593" s="356"/>
      <c r="J593" s="354">
        <f t="shared" si="50"/>
        <v>0</v>
      </c>
      <c r="K593" s="355">
        <f t="shared" si="51"/>
        <v>0</v>
      </c>
      <c r="L593" s="354">
        <f t="shared" si="52"/>
        <v>0</v>
      </c>
      <c r="M593" s="364"/>
      <c r="N593" s="321" t="str">
        <f t="shared" si="53"/>
        <v/>
      </c>
    </row>
    <row r="594" spans="1:14" s="322" customFormat="1" ht="13.5" customHeight="1">
      <c r="A594" s="363"/>
      <c r="B594" s="362"/>
      <c r="C594" s="361"/>
      <c r="D594" s="360"/>
      <c r="E594" s="359"/>
      <c r="F594" s="366"/>
      <c r="G594" s="356"/>
      <c r="H594" s="354">
        <f t="shared" si="49"/>
        <v>0</v>
      </c>
      <c r="I594" s="356"/>
      <c r="J594" s="354">
        <f t="shared" si="50"/>
        <v>0</v>
      </c>
      <c r="K594" s="355">
        <f t="shared" si="51"/>
        <v>0</v>
      </c>
      <c r="L594" s="354">
        <f t="shared" si="52"/>
        <v>0</v>
      </c>
      <c r="M594" s="364"/>
      <c r="N594" s="321" t="str">
        <f t="shared" si="53"/>
        <v/>
      </c>
    </row>
    <row r="595" spans="1:14" s="322" customFormat="1" ht="13.5" customHeight="1">
      <c r="A595" s="363"/>
      <c r="B595" s="362"/>
      <c r="C595" s="361"/>
      <c r="D595" s="360"/>
      <c r="E595" s="359"/>
      <c r="F595" s="366"/>
      <c r="G595" s="356"/>
      <c r="H595" s="354">
        <f t="shared" si="49"/>
        <v>0</v>
      </c>
      <c r="I595" s="356"/>
      <c r="J595" s="354">
        <f t="shared" si="50"/>
        <v>0</v>
      </c>
      <c r="K595" s="355">
        <f t="shared" si="51"/>
        <v>0</v>
      </c>
      <c r="L595" s="354">
        <f t="shared" si="52"/>
        <v>0</v>
      </c>
      <c r="M595" s="364"/>
      <c r="N595" s="321" t="str">
        <f t="shared" si="53"/>
        <v/>
      </c>
    </row>
    <row r="596" spans="1:14" s="322" customFormat="1" ht="13.5" customHeight="1">
      <c r="A596" s="363"/>
      <c r="B596" s="362"/>
      <c r="C596" s="361"/>
      <c r="D596" s="360"/>
      <c r="E596" s="359"/>
      <c r="F596" s="366"/>
      <c r="G596" s="356"/>
      <c r="H596" s="354">
        <f t="shared" si="49"/>
        <v>0</v>
      </c>
      <c r="I596" s="356"/>
      <c r="J596" s="354">
        <f t="shared" si="50"/>
        <v>0</v>
      </c>
      <c r="K596" s="355">
        <f t="shared" si="51"/>
        <v>0</v>
      </c>
      <c r="L596" s="354">
        <f t="shared" si="52"/>
        <v>0</v>
      </c>
      <c r="M596" s="364"/>
      <c r="N596" s="321" t="str">
        <f t="shared" si="53"/>
        <v/>
      </c>
    </row>
    <row r="597" spans="1:14" s="322" customFormat="1" ht="13.5" customHeight="1">
      <c r="A597" s="363"/>
      <c r="B597" s="362"/>
      <c r="C597" s="361"/>
      <c r="D597" s="360"/>
      <c r="E597" s="359"/>
      <c r="F597" s="366"/>
      <c r="G597" s="356"/>
      <c r="H597" s="354">
        <f t="shared" si="49"/>
        <v>0</v>
      </c>
      <c r="I597" s="356"/>
      <c r="J597" s="354">
        <f t="shared" si="50"/>
        <v>0</v>
      </c>
      <c r="K597" s="355">
        <f t="shared" si="51"/>
        <v>0</v>
      </c>
      <c r="L597" s="354">
        <f t="shared" si="52"/>
        <v>0</v>
      </c>
      <c r="M597" s="364"/>
      <c r="N597" s="321" t="str">
        <f t="shared" si="53"/>
        <v/>
      </c>
    </row>
    <row r="598" spans="1:14" s="322" customFormat="1" ht="13.5" customHeight="1">
      <c r="A598" s="363"/>
      <c r="B598" s="362"/>
      <c r="C598" s="361"/>
      <c r="D598" s="360"/>
      <c r="E598" s="359"/>
      <c r="F598" s="366"/>
      <c r="G598" s="356"/>
      <c r="H598" s="354">
        <f t="shared" si="49"/>
        <v>0</v>
      </c>
      <c r="I598" s="356"/>
      <c r="J598" s="354">
        <f t="shared" si="50"/>
        <v>0</v>
      </c>
      <c r="K598" s="355">
        <f t="shared" si="51"/>
        <v>0</v>
      </c>
      <c r="L598" s="354">
        <f t="shared" si="52"/>
        <v>0</v>
      </c>
      <c r="M598" s="364"/>
      <c r="N598" s="321" t="str">
        <f t="shared" si="53"/>
        <v/>
      </c>
    </row>
    <row r="599" spans="1:14" s="322" customFormat="1" ht="13.5" customHeight="1">
      <c r="A599" s="363"/>
      <c r="B599" s="362"/>
      <c r="C599" s="361"/>
      <c r="D599" s="360"/>
      <c r="E599" s="359"/>
      <c r="F599" s="366"/>
      <c r="G599" s="356"/>
      <c r="H599" s="354">
        <f t="shared" si="49"/>
        <v>0</v>
      </c>
      <c r="I599" s="356"/>
      <c r="J599" s="354">
        <f t="shared" si="50"/>
        <v>0</v>
      </c>
      <c r="K599" s="355">
        <f t="shared" si="51"/>
        <v>0</v>
      </c>
      <c r="L599" s="354">
        <f t="shared" si="52"/>
        <v>0</v>
      </c>
      <c r="M599" s="364"/>
      <c r="N599" s="321" t="str">
        <f t="shared" si="53"/>
        <v/>
      </c>
    </row>
    <row r="600" spans="1:14" s="322" customFormat="1" ht="13.5" customHeight="1">
      <c r="A600" s="363"/>
      <c r="B600" s="362"/>
      <c r="C600" s="361"/>
      <c r="D600" s="360"/>
      <c r="E600" s="359"/>
      <c r="F600" s="366"/>
      <c r="G600" s="356"/>
      <c r="H600" s="354">
        <f t="shared" si="49"/>
        <v>0</v>
      </c>
      <c r="I600" s="356"/>
      <c r="J600" s="354">
        <f t="shared" si="50"/>
        <v>0</v>
      </c>
      <c r="K600" s="355">
        <f t="shared" si="51"/>
        <v>0</v>
      </c>
      <c r="L600" s="354">
        <f t="shared" si="52"/>
        <v>0</v>
      </c>
      <c r="M600" s="364"/>
      <c r="N600" s="321" t="str">
        <f t="shared" si="53"/>
        <v/>
      </c>
    </row>
    <row r="601" spans="1:14" s="322" customFormat="1" ht="13.5" customHeight="1">
      <c r="A601" s="363"/>
      <c r="B601" s="362"/>
      <c r="C601" s="361"/>
      <c r="D601" s="360"/>
      <c r="E601" s="359"/>
      <c r="F601" s="366"/>
      <c r="G601" s="356"/>
      <c r="H601" s="354">
        <f t="shared" si="49"/>
        <v>0</v>
      </c>
      <c r="I601" s="356"/>
      <c r="J601" s="354">
        <f t="shared" si="50"/>
        <v>0</v>
      </c>
      <c r="K601" s="355">
        <f t="shared" si="51"/>
        <v>0</v>
      </c>
      <c r="L601" s="354">
        <f t="shared" si="52"/>
        <v>0</v>
      </c>
      <c r="M601" s="364"/>
      <c r="N601" s="321" t="str">
        <f t="shared" si="53"/>
        <v/>
      </c>
    </row>
    <row r="602" spans="1:14" s="322" customFormat="1" ht="13.5" customHeight="1">
      <c r="A602" s="363"/>
      <c r="B602" s="362"/>
      <c r="C602" s="361"/>
      <c r="D602" s="360"/>
      <c r="E602" s="359"/>
      <c r="F602" s="366"/>
      <c r="G602" s="356"/>
      <c r="H602" s="354">
        <f t="shared" si="49"/>
        <v>0</v>
      </c>
      <c r="I602" s="356"/>
      <c r="J602" s="354">
        <f t="shared" si="50"/>
        <v>0</v>
      </c>
      <c r="K602" s="355">
        <f t="shared" si="51"/>
        <v>0</v>
      </c>
      <c r="L602" s="354">
        <f t="shared" si="52"/>
        <v>0</v>
      </c>
      <c r="M602" s="364"/>
      <c r="N602" s="321" t="str">
        <f t="shared" si="53"/>
        <v/>
      </c>
    </row>
    <row r="603" spans="1:14" s="322" customFormat="1" ht="13.5" customHeight="1">
      <c r="A603" s="363"/>
      <c r="B603" s="362"/>
      <c r="C603" s="361"/>
      <c r="D603" s="360"/>
      <c r="E603" s="359"/>
      <c r="F603" s="366"/>
      <c r="G603" s="356"/>
      <c r="H603" s="354">
        <f t="shared" si="49"/>
        <v>0</v>
      </c>
      <c r="I603" s="356"/>
      <c r="J603" s="354">
        <f t="shared" si="50"/>
        <v>0</v>
      </c>
      <c r="K603" s="355">
        <f t="shared" si="51"/>
        <v>0</v>
      </c>
      <c r="L603" s="354">
        <f t="shared" si="52"/>
        <v>0</v>
      </c>
      <c r="M603" s="364"/>
      <c r="N603" s="321" t="str">
        <f t="shared" si="53"/>
        <v/>
      </c>
    </row>
    <row r="604" spans="1:14" s="322" customFormat="1" ht="13.5" customHeight="1">
      <c r="A604" s="363"/>
      <c r="B604" s="362"/>
      <c r="C604" s="361"/>
      <c r="D604" s="360"/>
      <c r="E604" s="359"/>
      <c r="F604" s="366"/>
      <c r="G604" s="356"/>
      <c r="H604" s="354">
        <f t="shared" si="49"/>
        <v>0</v>
      </c>
      <c r="I604" s="356"/>
      <c r="J604" s="354">
        <f t="shared" si="50"/>
        <v>0</v>
      </c>
      <c r="K604" s="355">
        <f t="shared" si="51"/>
        <v>0</v>
      </c>
      <c r="L604" s="354">
        <f t="shared" si="52"/>
        <v>0</v>
      </c>
      <c r="M604" s="364"/>
      <c r="N604" s="321" t="str">
        <f t="shared" si="53"/>
        <v/>
      </c>
    </row>
    <row r="605" spans="1:14" s="322" customFormat="1" ht="13.5" customHeight="1">
      <c r="A605" s="363"/>
      <c r="B605" s="362"/>
      <c r="C605" s="361"/>
      <c r="D605" s="360"/>
      <c r="E605" s="359"/>
      <c r="F605" s="366"/>
      <c r="G605" s="356"/>
      <c r="H605" s="354">
        <f t="shared" si="49"/>
        <v>0</v>
      </c>
      <c r="I605" s="356"/>
      <c r="J605" s="354">
        <f t="shared" si="50"/>
        <v>0</v>
      </c>
      <c r="K605" s="355">
        <f t="shared" si="51"/>
        <v>0</v>
      </c>
      <c r="L605" s="354">
        <f t="shared" si="52"/>
        <v>0</v>
      </c>
      <c r="M605" s="364"/>
      <c r="N605" s="321" t="str">
        <f t="shared" si="53"/>
        <v/>
      </c>
    </row>
    <row r="606" spans="1:14" s="322" customFormat="1" ht="13.5" customHeight="1">
      <c r="A606" s="363"/>
      <c r="B606" s="362"/>
      <c r="C606" s="361"/>
      <c r="D606" s="360"/>
      <c r="E606" s="359"/>
      <c r="F606" s="366"/>
      <c r="G606" s="356"/>
      <c r="H606" s="354">
        <f t="shared" si="49"/>
        <v>0</v>
      </c>
      <c r="I606" s="356"/>
      <c r="J606" s="354">
        <f t="shared" si="50"/>
        <v>0</v>
      </c>
      <c r="K606" s="355">
        <f t="shared" si="51"/>
        <v>0</v>
      </c>
      <c r="L606" s="354">
        <f t="shared" si="52"/>
        <v>0</v>
      </c>
      <c r="M606" s="364"/>
      <c r="N606" s="321" t="str">
        <f t="shared" si="53"/>
        <v/>
      </c>
    </row>
    <row r="607" spans="1:14" s="322" customFormat="1" ht="13.5" customHeight="1">
      <c r="A607" s="363"/>
      <c r="B607" s="362"/>
      <c r="C607" s="361"/>
      <c r="D607" s="360"/>
      <c r="E607" s="359"/>
      <c r="F607" s="366"/>
      <c r="G607" s="356"/>
      <c r="H607" s="354">
        <f t="shared" si="49"/>
        <v>0</v>
      </c>
      <c r="I607" s="356"/>
      <c r="J607" s="354">
        <f t="shared" si="50"/>
        <v>0</v>
      </c>
      <c r="K607" s="355">
        <f t="shared" si="51"/>
        <v>0</v>
      </c>
      <c r="L607" s="354">
        <f t="shared" si="52"/>
        <v>0</v>
      </c>
      <c r="M607" s="364"/>
      <c r="N607" s="321" t="str">
        <f t="shared" si="53"/>
        <v/>
      </c>
    </row>
    <row r="608" spans="1:14" s="322" customFormat="1" ht="13.5" customHeight="1">
      <c r="A608" s="363"/>
      <c r="B608" s="362"/>
      <c r="C608" s="361"/>
      <c r="D608" s="360"/>
      <c r="E608" s="359"/>
      <c r="F608" s="366"/>
      <c r="G608" s="356"/>
      <c r="H608" s="354">
        <f t="shared" si="49"/>
        <v>0</v>
      </c>
      <c r="I608" s="356"/>
      <c r="J608" s="354">
        <f t="shared" si="50"/>
        <v>0</v>
      </c>
      <c r="K608" s="355">
        <f t="shared" si="51"/>
        <v>0</v>
      </c>
      <c r="L608" s="354">
        <f t="shared" si="52"/>
        <v>0</v>
      </c>
      <c r="M608" s="364"/>
      <c r="N608" s="321" t="str">
        <f t="shared" si="53"/>
        <v/>
      </c>
    </row>
    <row r="609" spans="1:14" s="322" customFormat="1" ht="13.5" customHeight="1">
      <c r="A609" s="363"/>
      <c r="B609" s="362"/>
      <c r="C609" s="361"/>
      <c r="D609" s="360"/>
      <c r="E609" s="359"/>
      <c r="F609" s="366"/>
      <c r="G609" s="356"/>
      <c r="H609" s="354">
        <f t="shared" si="49"/>
        <v>0</v>
      </c>
      <c r="I609" s="356"/>
      <c r="J609" s="354">
        <f t="shared" si="50"/>
        <v>0</v>
      </c>
      <c r="K609" s="355">
        <f t="shared" si="51"/>
        <v>0</v>
      </c>
      <c r="L609" s="354">
        <f t="shared" si="52"/>
        <v>0</v>
      </c>
      <c r="M609" s="364"/>
      <c r="N609" s="321" t="str">
        <f t="shared" si="53"/>
        <v/>
      </c>
    </row>
    <row r="610" spans="1:14" s="322" customFormat="1" ht="13.5" customHeight="1">
      <c r="A610" s="363"/>
      <c r="B610" s="362"/>
      <c r="C610" s="361"/>
      <c r="D610" s="360"/>
      <c r="E610" s="359"/>
      <c r="F610" s="366"/>
      <c r="G610" s="356"/>
      <c r="H610" s="354">
        <f t="shared" si="49"/>
        <v>0</v>
      </c>
      <c r="I610" s="356"/>
      <c r="J610" s="354">
        <f t="shared" si="50"/>
        <v>0</v>
      </c>
      <c r="K610" s="355">
        <f t="shared" si="51"/>
        <v>0</v>
      </c>
      <c r="L610" s="354">
        <f t="shared" si="52"/>
        <v>0</v>
      </c>
      <c r="M610" s="364"/>
      <c r="N610" s="321" t="str">
        <f t="shared" si="53"/>
        <v/>
      </c>
    </row>
    <row r="611" spans="1:14" s="322" customFormat="1" ht="13.5" customHeight="1">
      <c r="A611" s="363"/>
      <c r="B611" s="362"/>
      <c r="C611" s="361"/>
      <c r="D611" s="360"/>
      <c r="E611" s="359"/>
      <c r="F611" s="366"/>
      <c r="G611" s="356"/>
      <c r="H611" s="354">
        <f t="shared" si="49"/>
        <v>0</v>
      </c>
      <c r="I611" s="356"/>
      <c r="J611" s="354">
        <f t="shared" si="50"/>
        <v>0</v>
      </c>
      <c r="K611" s="355">
        <f t="shared" si="51"/>
        <v>0</v>
      </c>
      <c r="L611" s="354">
        <f t="shared" si="52"/>
        <v>0</v>
      </c>
      <c r="M611" s="364"/>
      <c r="N611" s="321" t="str">
        <f t="shared" si="53"/>
        <v/>
      </c>
    </row>
    <row r="612" spans="1:14" s="322" customFormat="1" ht="13.5" customHeight="1">
      <c r="A612" s="363"/>
      <c r="B612" s="362"/>
      <c r="C612" s="361"/>
      <c r="D612" s="360"/>
      <c r="E612" s="359"/>
      <c r="F612" s="366"/>
      <c r="G612" s="356"/>
      <c r="H612" s="354">
        <f t="shared" si="49"/>
        <v>0</v>
      </c>
      <c r="I612" s="356"/>
      <c r="J612" s="354">
        <f t="shared" si="50"/>
        <v>0</v>
      </c>
      <c r="K612" s="355">
        <f t="shared" si="51"/>
        <v>0</v>
      </c>
      <c r="L612" s="354">
        <f t="shared" si="52"/>
        <v>0</v>
      </c>
      <c r="M612" s="364"/>
      <c r="N612" s="321" t="str">
        <f t="shared" si="53"/>
        <v/>
      </c>
    </row>
    <row r="613" spans="1:14" s="322" customFormat="1" ht="13.5" customHeight="1">
      <c r="A613" s="363"/>
      <c r="B613" s="362"/>
      <c r="C613" s="361"/>
      <c r="D613" s="360"/>
      <c r="E613" s="359"/>
      <c r="F613" s="366"/>
      <c r="G613" s="356"/>
      <c r="H613" s="354">
        <f t="shared" si="49"/>
        <v>0</v>
      </c>
      <c r="I613" s="356"/>
      <c r="J613" s="354">
        <f t="shared" si="50"/>
        <v>0</v>
      </c>
      <c r="K613" s="355">
        <f t="shared" si="51"/>
        <v>0</v>
      </c>
      <c r="L613" s="354">
        <f t="shared" si="52"/>
        <v>0</v>
      </c>
      <c r="M613" s="364"/>
      <c r="N613" s="321" t="str">
        <f t="shared" si="53"/>
        <v/>
      </c>
    </row>
    <row r="614" spans="1:14" s="322" customFormat="1" ht="13.5" customHeight="1">
      <c r="A614" s="363"/>
      <c r="B614" s="362"/>
      <c r="C614" s="361"/>
      <c r="D614" s="360"/>
      <c r="E614" s="359"/>
      <c r="F614" s="366"/>
      <c r="G614" s="356"/>
      <c r="H614" s="354">
        <f t="shared" si="49"/>
        <v>0</v>
      </c>
      <c r="I614" s="356"/>
      <c r="J614" s="354">
        <f t="shared" si="50"/>
        <v>0</v>
      </c>
      <c r="K614" s="355">
        <f t="shared" si="51"/>
        <v>0</v>
      </c>
      <c r="L614" s="354">
        <f t="shared" si="52"/>
        <v>0</v>
      </c>
      <c r="M614" s="364"/>
      <c r="N614" s="321" t="str">
        <f t="shared" si="53"/>
        <v/>
      </c>
    </row>
    <row r="615" spans="1:14" s="322" customFormat="1" ht="13.5" customHeight="1">
      <c r="A615" s="363"/>
      <c r="B615" s="362"/>
      <c r="C615" s="361"/>
      <c r="D615" s="360"/>
      <c r="E615" s="359"/>
      <c r="F615" s="366"/>
      <c r="G615" s="356"/>
      <c r="H615" s="354">
        <f t="shared" si="49"/>
        <v>0</v>
      </c>
      <c r="I615" s="356"/>
      <c r="J615" s="354">
        <f t="shared" si="50"/>
        <v>0</v>
      </c>
      <c r="K615" s="355">
        <f t="shared" si="51"/>
        <v>0</v>
      </c>
      <c r="L615" s="354">
        <f t="shared" si="52"/>
        <v>0</v>
      </c>
      <c r="M615" s="364"/>
      <c r="N615" s="321" t="str">
        <f t="shared" si="53"/>
        <v/>
      </c>
    </row>
    <row r="616" spans="1:14" s="322" customFormat="1" ht="13.5" customHeight="1">
      <c r="A616" s="363"/>
      <c r="B616" s="362"/>
      <c r="C616" s="361"/>
      <c r="D616" s="360"/>
      <c r="E616" s="359"/>
      <c r="F616" s="366"/>
      <c r="G616" s="356"/>
      <c r="H616" s="354">
        <f t="shared" si="49"/>
        <v>0</v>
      </c>
      <c r="I616" s="356"/>
      <c r="J616" s="354">
        <f t="shared" si="50"/>
        <v>0</v>
      </c>
      <c r="K616" s="355">
        <f t="shared" si="51"/>
        <v>0</v>
      </c>
      <c r="L616" s="354">
        <f t="shared" si="52"/>
        <v>0</v>
      </c>
      <c r="M616" s="364"/>
      <c r="N616" s="321" t="str">
        <f t="shared" si="53"/>
        <v/>
      </c>
    </row>
    <row r="617" spans="1:14" s="322" customFormat="1" ht="13.5" customHeight="1">
      <c r="A617" s="363"/>
      <c r="B617" s="362"/>
      <c r="C617" s="361"/>
      <c r="D617" s="360"/>
      <c r="E617" s="359"/>
      <c r="F617" s="366"/>
      <c r="G617" s="356"/>
      <c r="H617" s="354">
        <f t="shared" si="49"/>
        <v>0</v>
      </c>
      <c r="I617" s="356"/>
      <c r="J617" s="354">
        <f t="shared" si="50"/>
        <v>0</v>
      </c>
      <c r="K617" s="355">
        <f t="shared" si="51"/>
        <v>0</v>
      </c>
      <c r="L617" s="354">
        <f t="shared" si="52"/>
        <v>0</v>
      </c>
      <c r="M617" s="364"/>
      <c r="N617" s="321" t="str">
        <f t="shared" si="53"/>
        <v/>
      </c>
    </row>
    <row r="618" spans="1:14" s="322" customFormat="1" ht="13.5" customHeight="1">
      <c r="A618" s="363"/>
      <c r="B618" s="362"/>
      <c r="C618" s="361"/>
      <c r="D618" s="360"/>
      <c r="E618" s="359"/>
      <c r="F618" s="366"/>
      <c r="G618" s="356"/>
      <c r="H618" s="354">
        <f t="shared" si="49"/>
        <v>0</v>
      </c>
      <c r="I618" s="356"/>
      <c r="J618" s="354">
        <f t="shared" si="50"/>
        <v>0</v>
      </c>
      <c r="K618" s="355">
        <f t="shared" si="51"/>
        <v>0</v>
      </c>
      <c r="L618" s="354">
        <f t="shared" si="52"/>
        <v>0</v>
      </c>
      <c r="M618" s="364"/>
      <c r="N618" s="321" t="str">
        <f t="shared" si="53"/>
        <v/>
      </c>
    </row>
    <row r="619" spans="1:14" s="322" customFormat="1" ht="13.5" customHeight="1">
      <c r="A619" s="363"/>
      <c r="B619" s="362"/>
      <c r="C619" s="361"/>
      <c r="D619" s="360"/>
      <c r="E619" s="359"/>
      <c r="F619" s="366"/>
      <c r="G619" s="356"/>
      <c r="H619" s="354">
        <f t="shared" si="49"/>
        <v>0</v>
      </c>
      <c r="I619" s="356"/>
      <c r="J619" s="354">
        <f t="shared" si="50"/>
        <v>0</v>
      </c>
      <c r="K619" s="355">
        <f t="shared" si="51"/>
        <v>0</v>
      </c>
      <c r="L619" s="354">
        <f t="shared" si="52"/>
        <v>0</v>
      </c>
      <c r="M619" s="364"/>
      <c r="N619" s="321" t="str">
        <f t="shared" si="53"/>
        <v/>
      </c>
    </row>
    <row r="620" spans="1:14" s="322" customFormat="1" ht="13.5" customHeight="1">
      <c r="A620" s="363"/>
      <c r="B620" s="362"/>
      <c r="C620" s="361"/>
      <c r="D620" s="360"/>
      <c r="E620" s="359"/>
      <c r="F620" s="366"/>
      <c r="G620" s="356"/>
      <c r="H620" s="354">
        <f t="shared" si="49"/>
        <v>0</v>
      </c>
      <c r="I620" s="356"/>
      <c r="J620" s="354">
        <f t="shared" si="50"/>
        <v>0</v>
      </c>
      <c r="K620" s="355">
        <f t="shared" si="51"/>
        <v>0</v>
      </c>
      <c r="L620" s="354">
        <f t="shared" si="52"/>
        <v>0</v>
      </c>
      <c r="M620" s="364"/>
      <c r="N620" s="321" t="str">
        <f t="shared" si="53"/>
        <v/>
      </c>
    </row>
    <row r="621" spans="1:14" s="322" customFormat="1" ht="13.5" customHeight="1">
      <c r="A621" s="363"/>
      <c r="B621" s="362"/>
      <c r="C621" s="361"/>
      <c r="D621" s="360"/>
      <c r="E621" s="359"/>
      <c r="F621" s="366"/>
      <c r="G621" s="356"/>
      <c r="H621" s="354">
        <f t="shared" si="49"/>
        <v>0</v>
      </c>
      <c r="I621" s="356"/>
      <c r="J621" s="354">
        <f t="shared" si="50"/>
        <v>0</v>
      </c>
      <c r="K621" s="355">
        <f t="shared" si="51"/>
        <v>0</v>
      </c>
      <c r="L621" s="354">
        <f t="shared" si="52"/>
        <v>0</v>
      </c>
      <c r="M621" s="364"/>
      <c r="N621" s="321" t="str">
        <f t="shared" si="53"/>
        <v/>
      </c>
    </row>
    <row r="622" spans="1:14" s="322" customFormat="1" ht="13.5" customHeight="1">
      <c r="A622" s="363"/>
      <c r="B622" s="362"/>
      <c r="C622" s="361"/>
      <c r="D622" s="360"/>
      <c r="E622" s="359"/>
      <c r="F622" s="366"/>
      <c r="G622" s="356"/>
      <c r="H622" s="354">
        <f t="shared" si="49"/>
        <v>0</v>
      </c>
      <c r="I622" s="356"/>
      <c r="J622" s="354">
        <f t="shared" si="50"/>
        <v>0</v>
      </c>
      <c r="K622" s="355">
        <f t="shared" si="51"/>
        <v>0</v>
      </c>
      <c r="L622" s="354">
        <f t="shared" si="52"/>
        <v>0</v>
      </c>
      <c r="M622" s="364"/>
      <c r="N622" s="321" t="str">
        <f t="shared" si="53"/>
        <v/>
      </c>
    </row>
    <row r="623" spans="1:14" s="322" customFormat="1" ht="13.5" customHeight="1">
      <c r="A623" s="363"/>
      <c r="B623" s="362"/>
      <c r="C623" s="361"/>
      <c r="D623" s="360"/>
      <c r="E623" s="359"/>
      <c r="F623" s="366"/>
      <c r="G623" s="356"/>
      <c r="H623" s="354">
        <f t="shared" si="49"/>
        <v>0</v>
      </c>
      <c r="I623" s="356"/>
      <c r="J623" s="354">
        <f t="shared" si="50"/>
        <v>0</v>
      </c>
      <c r="K623" s="355">
        <f t="shared" si="51"/>
        <v>0</v>
      </c>
      <c r="L623" s="354">
        <f t="shared" si="52"/>
        <v>0</v>
      </c>
      <c r="M623" s="364"/>
      <c r="N623" s="321" t="str">
        <f t="shared" si="53"/>
        <v/>
      </c>
    </row>
    <row r="624" spans="1:14" s="322" customFormat="1" ht="13.5" customHeight="1">
      <c r="A624" s="363"/>
      <c r="B624" s="362"/>
      <c r="C624" s="361"/>
      <c r="D624" s="360"/>
      <c r="E624" s="359"/>
      <c r="F624" s="366"/>
      <c r="G624" s="356"/>
      <c r="H624" s="354">
        <f t="shared" si="49"/>
        <v>0</v>
      </c>
      <c r="I624" s="356"/>
      <c r="J624" s="354">
        <f t="shared" si="50"/>
        <v>0</v>
      </c>
      <c r="K624" s="355">
        <f t="shared" si="51"/>
        <v>0</v>
      </c>
      <c r="L624" s="354">
        <f t="shared" si="52"/>
        <v>0</v>
      </c>
      <c r="M624" s="364"/>
      <c r="N624" s="321" t="str">
        <f t="shared" si="53"/>
        <v/>
      </c>
    </row>
    <row r="625" spans="1:17" s="322" customFormat="1" ht="13.5" customHeight="1">
      <c r="A625" s="363"/>
      <c r="B625" s="362"/>
      <c r="C625" s="361"/>
      <c r="D625" s="360"/>
      <c r="E625" s="359"/>
      <c r="F625" s="366"/>
      <c r="G625" s="356"/>
      <c r="H625" s="354">
        <f t="shared" si="49"/>
        <v>0</v>
      </c>
      <c r="I625" s="356"/>
      <c r="J625" s="354">
        <f t="shared" si="50"/>
        <v>0</v>
      </c>
      <c r="K625" s="355">
        <f t="shared" si="51"/>
        <v>0</v>
      </c>
      <c r="L625" s="354">
        <f t="shared" si="52"/>
        <v>0</v>
      </c>
      <c r="M625" s="364"/>
      <c r="N625" s="321" t="str">
        <f t="shared" si="53"/>
        <v/>
      </c>
    </row>
    <row r="626" spans="1:17" s="322" customFormat="1" ht="13.5" customHeight="1">
      <c r="A626" s="363"/>
      <c r="B626" s="362"/>
      <c r="C626" s="361"/>
      <c r="D626" s="360"/>
      <c r="E626" s="359"/>
      <c r="F626" s="366"/>
      <c r="G626" s="356"/>
      <c r="H626" s="354">
        <f t="shared" si="49"/>
        <v>0</v>
      </c>
      <c r="I626" s="356"/>
      <c r="J626" s="354">
        <f t="shared" si="50"/>
        <v>0</v>
      </c>
      <c r="K626" s="355">
        <f t="shared" si="51"/>
        <v>0</v>
      </c>
      <c r="L626" s="354">
        <f t="shared" si="52"/>
        <v>0</v>
      </c>
      <c r="M626" s="364"/>
      <c r="N626" s="321" t="str">
        <f t="shared" si="53"/>
        <v/>
      </c>
    </row>
    <row r="627" spans="1:17" s="322" customFormat="1" ht="13.5" customHeight="1">
      <c r="A627" s="363"/>
      <c r="B627" s="362"/>
      <c r="C627" s="361"/>
      <c r="D627" s="360"/>
      <c r="E627" s="359"/>
      <c r="F627" s="366"/>
      <c r="G627" s="356"/>
      <c r="H627" s="354">
        <f t="shared" si="49"/>
        <v>0</v>
      </c>
      <c r="I627" s="356"/>
      <c r="J627" s="354">
        <f t="shared" si="50"/>
        <v>0</v>
      </c>
      <c r="K627" s="355">
        <f t="shared" si="51"/>
        <v>0</v>
      </c>
      <c r="L627" s="354">
        <f t="shared" si="52"/>
        <v>0</v>
      </c>
      <c r="M627" s="364"/>
      <c r="N627" s="321" t="str">
        <f t="shared" si="53"/>
        <v/>
      </c>
    </row>
    <row r="628" spans="1:17" s="322" customFormat="1" ht="13.5" customHeight="1">
      <c r="A628" s="363"/>
      <c r="B628" s="362"/>
      <c r="C628" s="361"/>
      <c r="D628" s="360"/>
      <c r="E628" s="359"/>
      <c r="F628" s="366"/>
      <c r="G628" s="356"/>
      <c r="H628" s="354">
        <f t="shared" si="49"/>
        <v>0</v>
      </c>
      <c r="I628" s="356"/>
      <c r="J628" s="354">
        <f t="shared" si="50"/>
        <v>0</v>
      </c>
      <c r="K628" s="355">
        <f t="shared" si="51"/>
        <v>0</v>
      </c>
      <c r="L628" s="354">
        <f t="shared" si="52"/>
        <v>0</v>
      </c>
      <c r="M628" s="364"/>
      <c r="N628" s="321" t="str">
        <f t="shared" si="53"/>
        <v/>
      </c>
    </row>
    <row r="629" spans="1:17" s="322" customFormat="1" ht="13.5" customHeight="1">
      <c r="A629" s="363"/>
      <c r="B629" s="362"/>
      <c r="C629" s="361"/>
      <c r="D629" s="360"/>
      <c r="E629" s="359"/>
      <c r="F629" s="366"/>
      <c r="G629" s="356"/>
      <c r="H629" s="354">
        <f t="shared" si="49"/>
        <v>0</v>
      </c>
      <c r="I629" s="356"/>
      <c r="J629" s="354">
        <f t="shared" si="50"/>
        <v>0</v>
      </c>
      <c r="K629" s="355">
        <f t="shared" si="51"/>
        <v>0</v>
      </c>
      <c r="L629" s="354">
        <f t="shared" si="52"/>
        <v>0</v>
      </c>
      <c r="M629" s="364"/>
      <c r="N629" s="321" t="str">
        <f t="shared" si="53"/>
        <v/>
      </c>
    </row>
    <row r="630" spans="1:17" s="322" customFormat="1" ht="13.5" customHeight="1">
      <c r="A630" s="363"/>
      <c r="B630" s="362"/>
      <c r="C630" s="361"/>
      <c r="D630" s="360"/>
      <c r="E630" s="359"/>
      <c r="F630" s="365"/>
      <c r="G630" s="356"/>
      <c r="H630" s="354">
        <f t="shared" si="49"/>
        <v>0</v>
      </c>
      <c r="I630" s="356"/>
      <c r="J630" s="354">
        <f t="shared" si="50"/>
        <v>0</v>
      </c>
      <c r="K630" s="355">
        <f t="shared" si="51"/>
        <v>0</v>
      </c>
      <c r="L630" s="354">
        <f t="shared" si="52"/>
        <v>0</v>
      </c>
      <c r="M630" s="364"/>
      <c r="N630" s="321" t="str">
        <f t="shared" si="53"/>
        <v/>
      </c>
    </row>
    <row r="631" spans="1:17" s="322" customFormat="1" ht="14.25" customHeight="1" thickBot="1">
      <c r="A631" s="363"/>
      <c r="B631" s="362"/>
      <c r="C631" s="361"/>
      <c r="D631" s="360"/>
      <c r="E631" s="359"/>
      <c r="F631" s="358"/>
      <c r="G631" s="357"/>
      <c r="H631" s="354">
        <f t="shared" si="49"/>
        <v>0</v>
      </c>
      <c r="I631" s="356"/>
      <c r="J631" s="354">
        <f t="shared" si="50"/>
        <v>0</v>
      </c>
      <c r="K631" s="355">
        <f t="shared" si="51"/>
        <v>0</v>
      </c>
      <c r="L631" s="354">
        <f t="shared" si="52"/>
        <v>0</v>
      </c>
      <c r="M631" s="353"/>
      <c r="N631" s="321" t="str">
        <f t="shared" si="53"/>
        <v/>
      </c>
    </row>
    <row r="632" spans="1:17" s="322" customFormat="1" ht="14.25" thickTop="1">
      <c r="A632" s="352" t="s">
        <v>256</v>
      </c>
      <c r="B632" s="351" t="s">
        <v>267</v>
      </c>
      <c r="C632" s="350"/>
      <c r="D632" s="349" t="s">
        <v>264</v>
      </c>
      <c r="E632" s="348" t="s">
        <v>256</v>
      </c>
      <c r="F632" s="347" t="s">
        <v>256</v>
      </c>
      <c r="G632" s="346" t="s">
        <v>256</v>
      </c>
      <c r="H632" s="345">
        <f>SUMIFS(H582:H631,$A582:$A631,"設備費")</f>
        <v>0</v>
      </c>
      <c r="I632" s="346" t="s">
        <v>257</v>
      </c>
      <c r="J632" s="345">
        <f>SUMIFS(J582:J631,$A582:$A631,"設備費")</f>
        <v>0</v>
      </c>
      <c r="K632" s="346" t="s">
        <v>257</v>
      </c>
      <c r="L632" s="345">
        <f>SUMIFS(L582:L631,$A582:$A631,"設備費")</f>
        <v>0</v>
      </c>
      <c r="M632" s="344" t="s">
        <v>256</v>
      </c>
      <c r="N632" s="321" t="str">
        <f t="shared" si="53"/>
        <v/>
      </c>
      <c r="O632" s="322" t="s">
        <v>266</v>
      </c>
    </row>
    <row r="633" spans="1:17" s="322" customFormat="1">
      <c r="A633" s="343" t="s">
        <v>256</v>
      </c>
      <c r="B633" s="342" t="s">
        <v>265</v>
      </c>
      <c r="C633" s="341"/>
      <c r="D633" s="340" t="s">
        <v>264</v>
      </c>
      <c r="E633" s="339" t="s">
        <v>256</v>
      </c>
      <c r="F633" s="338" t="s">
        <v>256</v>
      </c>
      <c r="G633" s="337" t="s">
        <v>256</v>
      </c>
      <c r="H633" s="336">
        <f>SUMIFS(H582:H631,$A582:$A631,"工事費")</f>
        <v>0</v>
      </c>
      <c r="I633" s="337" t="s">
        <v>257</v>
      </c>
      <c r="J633" s="336">
        <f>SUMIFS(J582:J631,$A582:$A631,"工事費")</f>
        <v>0</v>
      </c>
      <c r="K633" s="337" t="s">
        <v>257</v>
      </c>
      <c r="L633" s="336">
        <f>SUMIFS(L582:L631,$A582:$A631,"工事費")</f>
        <v>0</v>
      </c>
      <c r="M633" s="335" t="s">
        <v>256</v>
      </c>
      <c r="N633" s="321" t="str">
        <f t="shared" si="53"/>
        <v/>
      </c>
      <c r="O633" s="334" t="s">
        <v>263</v>
      </c>
      <c r="P633" s="334" t="s">
        <v>262</v>
      </c>
      <c r="Q633" s="334" t="s">
        <v>261</v>
      </c>
    </row>
    <row r="634" spans="1:17" s="322" customFormat="1" ht="14.25" thickBot="1">
      <c r="A634" s="333" t="s">
        <v>256</v>
      </c>
      <c r="B634" s="332" t="s">
        <v>260</v>
      </c>
      <c r="C634" s="331"/>
      <c r="D634" s="330" t="s">
        <v>259</v>
      </c>
      <c r="E634" s="329" t="s">
        <v>256</v>
      </c>
      <c r="F634" s="328" t="s">
        <v>256</v>
      </c>
      <c r="G634" s="326" t="s">
        <v>256</v>
      </c>
      <c r="H634" s="327">
        <f>SUM(H582:H631)</f>
        <v>0</v>
      </c>
      <c r="I634" s="326" t="s">
        <v>257</v>
      </c>
      <c r="J634" s="327">
        <f>SUM(J582:J631)</f>
        <v>0</v>
      </c>
      <c r="K634" s="326" t="s">
        <v>257</v>
      </c>
      <c r="L634" s="325">
        <f>SUM(L582:L631)</f>
        <v>0</v>
      </c>
      <c r="M634" s="324" t="s">
        <v>256</v>
      </c>
      <c r="N634" s="321" t="str">
        <f t="shared" si="53"/>
        <v/>
      </c>
      <c r="O634" s="323" t="str">
        <f>IF(SUM(H632:H633)=H634,"","入力ミス")</f>
        <v/>
      </c>
      <c r="P634" s="323" t="str">
        <f>IF(SUM(J632:J633)=J634,"","入力ミス")</f>
        <v/>
      </c>
      <c r="Q634" s="323" t="str">
        <f>IF(SUM(L632:L633)=L634,"","入力ミス")</f>
        <v/>
      </c>
    </row>
  </sheetData>
  <mergeCells count="21">
    <mergeCell ref="A2:M2"/>
    <mergeCell ref="A4:B4"/>
    <mergeCell ref="A7:A9"/>
    <mergeCell ref="E7:E9"/>
    <mergeCell ref="F7:L7"/>
    <mergeCell ref="M7:M9"/>
    <mergeCell ref="B8:D8"/>
    <mergeCell ref="F8:F9"/>
    <mergeCell ref="G8:H8"/>
    <mergeCell ref="I8:J8"/>
    <mergeCell ref="P47:T51"/>
    <mergeCell ref="K8:L8"/>
    <mergeCell ref="A74:A76"/>
    <mergeCell ref="E74:E76"/>
    <mergeCell ref="F74:L74"/>
    <mergeCell ref="M74:M76"/>
    <mergeCell ref="B75:C75"/>
    <mergeCell ref="F75:F76"/>
    <mergeCell ref="G75:H75"/>
    <mergeCell ref="I75:J75"/>
    <mergeCell ref="K75:L75"/>
  </mergeCells>
  <phoneticPr fontId="2"/>
  <dataValidations count="1">
    <dataValidation type="list" allowBlank="1" showInputMessage="1" showErrorMessage="1" sqref="A77:A634" xr:uid="{95485A49-BC61-40B8-93FD-68789D9891C8}">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39</vt:i4>
      </vt:variant>
    </vt:vector>
  </HeadingPairs>
  <TitlesOfParts>
    <vt:vector size="7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6省エネ技術等</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別添５（全体）</vt:lpstr>
      <vt:lpstr>別添５（１年目）</vt:lpstr>
      <vt:lpstr>別添５（２年目）</vt:lpstr>
      <vt:lpstr>別添５（３年目）</vt:lpstr>
      <vt:lpstr>別添１(記入例)</vt:lpstr>
      <vt:lpstr>別添２(記入例1)</vt:lpstr>
      <vt:lpstr>別添２(記入例２)</vt:lpstr>
      <vt:lpstr>別添２(記入例３)</vt:lpstr>
      <vt:lpstr>別添４(記入例)</vt:lpstr>
      <vt:lpstr>別添５(記入例)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'6省エネ技術等'!Print_Area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'別添５（１年目）'!Print_Area</vt:lpstr>
      <vt:lpstr>'別添５（２年目）'!Print_Area</vt:lpstr>
      <vt:lpstr>'別添５（３年目）'!Print_Area</vt:lpstr>
      <vt:lpstr>'別添５(記入例)'!Print_Area</vt:lpstr>
      <vt:lpstr>'別添５（全体）'!Print_Area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2026-03-31T05:09:57Z</dcterms:modified>
</cp:coreProperties>
</file>